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ნაკრები" sheetId="5" r:id="rId1"/>
    <sheet name="d=300 მმ (თუჯზე) " sheetId="59" r:id="rId2"/>
    <sheet name="d=500 მმ (თუჯზე) " sheetId="60" r:id="rId3"/>
    <sheet name="d=300 მმ (ფოლადზე) " sheetId="64" r:id="rId4"/>
    <sheet name="d=63 მმ (პოლიეთილენზე) " sheetId="65" r:id="rId5"/>
    <sheet name="d=315 მმ (პოლიეთილენზე)" sheetId="66" r:id="rId6"/>
  </sheets>
  <definedNames>
    <definedName name="_xlnm._FilterDatabase" localSheetId="1" hidden="1">'d=300 მმ (თუჯზე) '!$B$5:$B$7</definedName>
    <definedName name="_xlnm._FilterDatabase" localSheetId="3" hidden="1">'d=300 მმ (ფოლადზე) '!$B$5:$B$227</definedName>
    <definedName name="_xlnm._FilterDatabase" localSheetId="5" hidden="1">'d=315 მმ (პოლიეთილენზე)'!$B$5:$B$234</definedName>
    <definedName name="_xlnm._FilterDatabase" localSheetId="2" hidden="1">'d=500 მმ (თუჯზე) '!$B$5:$B$222</definedName>
    <definedName name="_xlnm._FilterDatabase" localSheetId="4" hidden="1">'d=63 მმ (პოლიეთილენზე) '!$B$5:$B$184</definedName>
    <definedName name="_xlnm.Print_Area" localSheetId="1">'d=300 მმ (თუჯზე) '!$A$1:$E$226</definedName>
    <definedName name="_xlnm.Print_Area" localSheetId="3">'d=300 მმ (ფოლადზე) '!$A$1:$E$230</definedName>
    <definedName name="_xlnm.Print_Area" localSheetId="5">'d=315 მმ (პოლიეთილენზე)'!$A$1:$E$237</definedName>
    <definedName name="_xlnm.Print_Area" localSheetId="2">'d=500 მმ (თუჯზე) '!$A$1:$E$225</definedName>
    <definedName name="_xlnm.Print_Area" localSheetId="4">'d=63 მმ (პოლიეთილენზე) '!$A$1:$E$187</definedName>
    <definedName name="_xlnm.Print_Area" localSheetId="0">ნაკრები!$A$1:$I$17</definedName>
    <definedName name="_xlnm.Print_Titles" localSheetId="1">'d=300 მმ (თუჯზე) '!$7:$7</definedName>
    <definedName name="_xlnm.Print_Titles" localSheetId="3">'d=300 მმ (ფოლადზე) '!$7:$7</definedName>
    <definedName name="_xlnm.Print_Titles" localSheetId="5">'d=315 მმ (პოლიეთილენზე)'!$7:$7</definedName>
    <definedName name="_xlnm.Print_Titles" localSheetId="2">'d=500 მმ (თუჯზე) '!$7:$7</definedName>
    <definedName name="_xlnm.Print_Titles" localSheetId="4">'d=63 მმ (პოლიეთილენზე) '!$7:$7</definedName>
    <definedName name="_xlnm.Print_Titles" localSheetId="0">ნაკრები!$3:$6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5" l="1"/>
  <c r="I9" i="5" l="1"/>
  <c r="I10" i="5"/>
  <c r="I11" i="5"/>
  <c r="I8" i="5"/>
  <c r="I7" i="5"/>
  <c r="I12" i="5" l="1"/>
</calcChain>
</file>

<file path=xl/sharedStrings.xml><?xml version="1.0" encoding="utf-8"?>
<sst xmlns="http://schemas.openxmlformats.org/spreadsheetml/2006/main" count="3792" uniqueCount="336">
  <si>
    <t>N</t>
  </si>
  <si>
    <t xml:space="preserve">სამუშაოს დასახელება </t>
  </si>
  <si>
    <t>განზ. ერთ.</t>
  </si>
  <si>
    <t>რაოდე-ნობა</t>
  </si>
  <si>
    <r>
      <t>მ</t>
    </r>
    <r>
      <rPr>
        <vertAlign val="superscript"/>
        <sz val="12"/>
        <rFont val="Sylfaen"/>
        <family val="1"/>
      </rPr>
      <t>3</t>
    </r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</si>
  <si>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</si>
  <si>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</si>
  <si>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</si>
  <si>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</si>
  <si>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</si>
  <si>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</si>
  <si>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</si>
  <si>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</si>
  <si>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</si>
  <si>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</si>
  <si>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</si>
  <si>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</si>
  <si>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</si>
  <si>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</si>
  <si>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</si>
  <si>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</si>
  <si>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</si>
  <si>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</si>
  <si>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</si>
  <si>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წყალი</t>
  </si>
  <si>
    <r>
      <t>მ</t>
    </r>
    <r>
      <rPr>
        <vertAlign val="superscript"/>
        <sz val="12"/>
        <rFont val="Sylfaen"/>
        <family val="1"/>
      </rPr>
      <t>2</t>
    </r>
  </si>
  <si>
    <t xml:space="preserve"> N</t>
  </si>
  <si>
    <t>ხარჯთაღიცხვის N</t>
  </si>
  <si>
    <t>ხარჯთაღიცხვის დასახელება</t>
  </si>
  <si>
    <t xml:space="preserve">სამონტაჟო სამუშაოები </t>
  </si>
  <si>
    <t>მოწყობილობა</t>
  </si>
  <si>
    <t>სხვადასხვა ხარჯები</t>
  </si>
  <si>
    <t>სულ ხარჯთაღიცხვით</t>
  </si>
  <si>
    <r>
      <t>ექსკავატორი ჩამჩის ტევადობით 0,5 მ</t>
    </r>
    <r>
      <rPr>
        <vertAlign val="superscript"/>
        <sz val="12"/>
        <rFont val="Sylfaen"/>
        <family val="1"/>
      </rPr>
      <t>3</t>
    </r>
  </si>
  <si>
    <t>ავტოგრეიდერი</t>
  </si>
  <si>
    <t>სანგრევი ჩაქუჩი</t>
  </si>
  <si>
    <t>შრომის დანახარჯი</t>
  </si>
  <si>
    <t>მანქ/სთ</t>
  </si>
  <si>
    <t>ბულდოზერი   50 ცხ.ძ</t>
  </si>
  <si>
    <t>ცალი</t>
  </si>
  <si>
    <t>კგ</t>
  </si>
  <si>
    <t>კაც.სთ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</si>
  <si>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</si>
  <si>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</si>
  <si>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</si>
  <si>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</si>
  <si>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</si>
  <si>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</si>
  <si>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</si>
  <si>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5</t>
  </si>
  <si>
    <t xml:space="preserve"> ქვიშა  (2-5 მმ) ფრაქცია</t>
  </si>
  <si>
    <t>ფიცარი ჩამოგანული 25-32მმ III ხ</t>
  </si>
  <si>
    <t>ადგ.</t>
  </si>
  <si>
    <t>4</t>
  </si>
  <si>
    <t>ექსკავატორი ჩამჩის ტევადობით 0,5 მ3</t>
  </si>
  <si>
    <t>6</t>
  </si>
  <si>
    <t>7</t>
  </si>
  <si>
    <t>კომპრესორი</t>
  </si>
  <si>
    <t>ფრეზი  საგზაო მიბმული, ტრაქტორის გარეშე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</si>
  <si>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</si>
  <si>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</si>
  <si>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 xml:space="preserve">IV კატ. გრუნტის დამუშავება ხელით, გვერდზე დაყრით 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</si>
  <si>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</si>
  <si>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ქვიშის(2-5 მმ) ფრაქცია ჩაყრა (K=0.98-1.25) დატკეპვნით, პლასტმასის მილების ქვეშ 15 სმ, ზემოდან  30 სმ</t>
  </si>
  <si>
    <t xml:space="preserve">ხის კოჭი </t>
  </si>
  <si>
    <t>ჩამოუგანავი ფიცარი 40-60 მმ III ხ.</t>
  </si>
  <si>
    <t>17</t>
  </si>
  <si>
    <t>15</t>
  </si>
  <si>
    <t>18</t>
  </si>
  <si>
    <t>18-1</t>
  </si>
  <si>
    <t>23-1</t>
  </si>
  <si>
    <t>24</t>
  </si>
  <si>
    <t>24-1</t>
  </si>
  <si>
    <t>13</t>
  </si>
  <si>
    <t>14</t>
  </si>
  <si>
    <t>15-1</t>
  </si>
  <si>
    <t>16</t>
  </si>
  <si>
    <t>16-1</t>
  </si>
  <si>
    <t>17-1</t>
  </si>
  <si>
    <t>19-1</t>
  </si>
  <si>
    <t>25</t>
  </si>
  <si>
    <t>25-1</t>
  </si>
  <si>
    <t>26-1</t>
  </si>
  <si>
    <t>30-1</t>
  </si>
  <si>
    <t>32-1</t>
  </si>
  <si>
    <t>ავტოთვითმცლელით გატანა 25 კმ</t>
  </si>
  <si>
    <t>ჭის ქვაბულის გამაგრება ხის ფარებით</t>
  </si>
  <si>
    <t>ანტიკოროზიული ლაქი</t>
  </si>
  <si>
    <t>ჭაში მეტალის ელემენტების შეღებვა ანტიკოროზიული ლაქით</t>
  </si>
  <si>
    <t xml:space="preserve">დ.ღ.გ.  </t>
  </si>
  <si>
    <t>4-2</t>
  </si>
  <si>
    <t>5-1</t>
  </si>
  <si>
    <t>8</t>
  </si>
  <si>
    <t>9</t>
  </si>
  <si>
    <t>10</t>
  </si>
  <si>
    <t>11</t>
  </si>
  <si>
    <t>12</t>
  </si>
  <si>
    <t>13-1</t>
  </si>
  <si>
    <t>14-1</t>
  </si>
  <si>
    <t>16-2</t>
  </si>
  <si>
    <t>20-1</t>
  </si>
  <si>
    <t>27-1</t>
  </si>
  <si>
    <t>28-1</t>
  </si>
  <si>
    <t>31</t>
  </si>
  <si>
    <t>21-1</t>
  </si>
  <si>
    <t>22-1</t>
  </si>
  <si>
    <t>29-1</t>
  </si>
  <si>
    <t>22</t>
  </si>
  <si>
    <t>23</t>
  </si>
  <si>
    <t>ასფალტის საფარის კონტურების ჩახერხვა ფრეზით  ორ ზოლად</t>
  </si>
  <si>
    <t>დამტვრეული ასფალტის  ნატეხების დატვირთვა ავ/თვითმც. და გატანა   25 კმ-კმ-ზე</t>
  </si>
  <si>
    <t xml:space="preserve">ასფალტობეტონის საფარის აღდგენა სისქით 6 სმ; მსხვილმარცვლოვანი 6 სმ </t>
  </si>
  <si>
    <t xml:space="preserve">ასფალტობეტონის საფარის აღდგენა სისქით 4 სმ წვრილმარცვლოვანი 4 სმ </t>
  </si>
  <si>
    <t>5-2</t>
  </si>
  <si>
    <t>ღორღი 20-40 ფრაქცია</t>
  </si>
  <si>
    <t>დამუშავებული გრუნტის                                                   დატვირთვა ხელით</t>
  </si>
  <si>
    <t>დამუშავებული გრუნტის გატანა ავტოთვითმცლელებით 25კმ</t>
  </si>
  <si>
    <t>თხრილის შევსება 20 სმ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</si>
  <si>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 xml:space="preserve">ჭის ქვეშ ქვიშა-ხრეშოვანი  (ფრაქცია 0-56 მმ) ნარევის  ბალიშის მოწყობა 10 სმ </t>
  </si>
  <si>
    <t>ქვიშა-ხრეშოვანი  ნარევი   (ფრაქცია 0-56 მმ)</t>
  </si>
  <si>
    <t>18-3</t>
  </si>
  <si>
    <t>18-4</t>
  </si>
  <si>
    <t>18-5</t>
  </si>
  <si>
    <t>18-6</t>
  </si>
  <si>
    <t xml:space="preserve">ჟანგბადი </t>
  </si>
  <si>
    <t>კარბიდი</t>
  </si>
  <si>
    <t xml:space="preserve">ბიტუმ-ზეთოვანი მასტიკა </t>
  </si>
  <si>
    <t>ბეტონი B-22.5 M-300</t>
  </si>
  <si>
    <t>18-2</t>
  </si>
  <si>
    <t>32</t>
  </si>
  <si>
    <t>35-1</t>
  </si>
  <si>
    <t>37-1</t>
  </si>
  <si>
    <t>38-1</t>
  </si>
  <si>
    <t>36-1</t>
  </si>
  <si>
    <t>12-1</t>
  </si>
  <si>
    <t>ასფალტის საფარის  მოხსნა სისქით 10 სმ სანგრევი ჩაქუჩით</t>
  </si>
  <si>
    <t>დამუშავებული გრუნტის                                                   დატვირთვა ექსკავატორით ჩამჩის ტევ. 0,5 მ3  ავ/თვითმცლელებზე</t>
  </si>
  <si>
    <t>19</t>
  </si>
  <si>
    <t>20</t>
  </si>
  <si>
    <t>32-2</t>
  </si>
  <si>
    <t>ჭის ქვეშ ბეტონის მომზადება             ბეტონი B-7.5</t>
  </si>
  <si>
    <t>ბეტონი B-7.5</t>
  </si>
  <si>
    <t>ბეტონი B-25  M-350</t>
  </si>
  <si>
    <t>19-2</t>
  </si>
  <si>
    <t>არმატურა   АIII  A500c  კლასის  12მმ</t>
  </si>
  <si>
    <t>19-3</t>
  </si>
  <si>
    <t>არმატურა   АI  A240c  კლასის  8მმ</t>
  </si>
  <si>
    <t>19-4</t>
  </si>
  <si>
    <t>საყალიბე ფარი 25 მმ</t>
  </si>
  <si>
    <t>19-5</t>
  </si>
  <si>
    <t>ძელი  III ხ.  40-60მმ</t>
  </si>
  <si>
    <t>19-6</t>
  </si>
  <si>
    <t>ფიცარი ჩამოგანული III ხ.  25-32მმ</t>
  </si>
  <si>
    <t>19-7</t>
  </si>
  <si>
    <t>ფიცარი  ჩამოგანული III ხ.  40მმ</t>
  </si>
  <si>
    <t>20-2</t>
  </si>
  <si>
    <t>არმატურა   АIII  A500c  კლასის                                     16 მმ</t>
  </si>
  <si>
    <t>20-3</t>
  </si>
  <si>
    <t>არმატურა   АIII  A500c  კლასის                                     10 მმ</t>
  </si>
  <si>
    <t>20-4</t>
  </si>
  <si>
    <t>არმატურა   АI  A240c კლასის  8 მმ</t>
  </si>
  <si>
    <t>20-5</t>
  </si>
  <si>
    <t>20-6</t>
  </si>
  <si>
    <t>20-7</t>
  </si>
  <si>
    <t>20-8</t>
  </si>
  <si>
    <t>21</t>
  </si>
  <si>
    <t>21-2</t>
  </si>
  <si>
    <t>არმატურა   АIII  კლასის  16მმ</t>
  </si>
  <si>
    <t>არმატურა   АIII  კლასის  12მმ</t>
  </si>
  <si>
    <t>ფიცარი  ჩამოგანული II ხ.  25-32მმ</t>
  </si>
  <si>
    <t>ფიცარი  ჩამოგანული II ხ.  40მმ</t>
  </si>
  <si>
    <t xml:space="preserve">რკბ. გადახურვის ფილაში თუჯის ხუფის შეძენა და მონტაჟი </t>
  </si>
  <si>
    <t xml:space="preserve"> თუჯის ხუფი ჩარჩოთი</t>
  </si>
  <si>
    <t>ცემენტის ხსნარი</t>
  </si>
  <si>
    <t xml:space="preserve">რკბ. გადახურვის ფილაში სამონტაჟო კაუჭების მოწყობა  </t>
  </si>
  <si>
    <t>არმატურა   АIII  A500c  კლასის                                     8 მმ</t>
  </si>
  <si>
    <t>არმატურა   АIII  კლასის  14მმ</t>
  </si>
  <si>
    <t>არმატურა   АIII  კლასის  10მმ</t>
  </si>
  <si>
    <t>არმატურა  AIII   (A500c) 20მმ</t>
  </si>
  <si>
    <t>ჭის  გარე ზედაპირის ჰიდროიზოლაცია ბიტუმ-ზეთოვანი მასტიკით 2 ფენად  შეძენა და მოწყობა</t>
  </si>
  <si>
    <t>18-7</t>
  </si>
  <si>
    <t>19-8</t>
  </si>
  <si>
    <t>19-9</t>
  </si>
  <si>
    <t>20-9</t>
  </si>
  <si>
    <t>20-10</t>
  </si>
  <si>
    <t xml:space="preserve">არსებული თუჯის d=300 მმ  მილზე  ჭის მოწყობა  d=300 მმ-იანი წნევის რეგულატორით </t>
  </si>
  <si>
    <t xml:space="preserve">წყალსადენის ოთხკუთხა მონოლითური რკ/ბეტონის                                                კამერის მოწყობა                                               (3200X2000X1800) მმ                                                                     (თუჯის ხუფით) </t>
  </si>
  <si>
    <t>რკ/ბ.ჭის ძირის მოწყობა, ბეტონის მარკა B-25, M-350  არმატურა                                                    0.248 ტ</t>
  </si>
  <si>
    <t>რკ/ბ.ჭის კედლების  მოწყობა, ბეტონის მარკა B-25  M-350, არმატურა  0.392 ტ</t>
  </si>
  <si>
    <t xml:space="preserve">რკ/ბ. გადახურვის ფილის                                                     მოწყობა, ბეტონის მარკა B-25 M-350                               არმატურა 0.218 ტ </t>
  </si>
  <si>
    <t xml:space="preserve">თუჯის  d=300მმ PN16 ურდულის  შეძენა და მოწყობა  </t>
  </si>
  <si>
    <t>თუჯის d=300მმ  PN16 ურდული</t>
  </si>
  <si>
    <t>ჩასაკეთებელი დეტალის d=300 მმ შეძენა და მოწყობა (1 ცალი)</t>
  </si>
  <si>
    <t>ფოლადის ჩასაკეთებელი d=300 მმ</t>
  </si>
  <si>
    <t>ფოლადის მილტუჩი                                               d=300 მმ</t>
  </si>
  <si>
    <t>ჩობალის შეძენა და მოწყობა                                                                    d=426 მმ (2 ცალი)</t>
  </si>
  <si>
    <t>ჩობალი d=426 მმ</t>
  </si>
  <si>
    <t xml:space="preserve">ფოლადის მილტუჩის  შეძენა და მოწყობა  d=300 მმ </t>
  </si>
  <si>
    <t>ფილტრის შეძენა და მოწყობა 
d=300 მმ</t>
  </si>
  <si>
    <t>ფილტრი d=300 მმ</t>
  </si>
  <si>
    <t>წნევის რეგულატორის შეძენა და მონტაჟი d=300 მმ PN16</t>
  </si>
  <si>
    <t>წნევის რეგულატორი d=300მმ PN16</t>
  </si>
  <si>
    <t>გაზინთული (გაპოხილი) თოკი ჩობალებისათვის   (12.0 მ)</t>
  </si>
  <si>
    <t>არსებული თუჯის  d=300 მმ-იანი მილის ჩაჭრა</t>
  </si>
  <si>
    <t xml:space="preserve">არსებული თუჯის მილის დემონტაჟი d=300 მმ </t>
  </si>
  <si>
    <t xml:space="preserve">ფოლადის სწორნაკერიანი                                    d= 325X6 მმ  ქარხნული იზოლაციით  მილის შეძენა და მონტაჟი                                               </t>
  </si>
  <si>
    <t xml:space="preserve">ფოლადის სწორნაკერიანი                                                ქარხნული იზოლაციით                                          მილი   d= 325X6 მმ  </t>
  </si>
  <si>
    <t xml:space="preserve">ფოლადის  სწორნაკერიანი                                         d=325X6 მმ    ქარხნული იზოლაციით  მილის  ჰიდრავლიკური გამოცდა           </t>
  </si>
  <si>
    <t xml:space="preserve">ფოლადის სწორნაკერიანი მილის გარეცხვა ქლორიანი წყლით  d=325X6 მმ  </t>
  </si>
  <si>
    <t xml:space="preserve">არსებული თუჯის d=500 მმ  მილზე  ჭის მოწყობა  d=500 მმ-იანი წნევის რეგულატორით </t>
  </si>
  <si>
    <t xml:space="preserve">წყალსადენის ოთხკუთხა მონოლითური რკ/ბეტონის                                                კამერის მოწყობა                                               (3800X2500X1800) მმ                                                                     (თუჯის ხუფით) </t>
  </si>
  <si>
    <t>რკ/ბ.ჭის ძირის მოწყობა, ბეტონის მარკა B-25, M-350  არმატურა                                                    0.329 ტ</t>
  </si>
  <si>
    <t>არმატურა   АIII  A500c  კლასის                                     12 მმ</t>
  </si>
  <si>
    <t>არმატურა   АIII  კლასის  18მმ</t>
  </si>
  <si>
    <t xml:space="preserve">რკ/ბ. გადახურვის ფილის                                                     მოწყობა, ბეტონის მარკა B-25 M-350                               არმატურა 0.377 ტ </t>
  </si>
  <si>
    <t>არმატურა  AIII   (A500c) 16მმ</t>
  </si>
  <si>
    <t xml:space="preserve">თუჯის  d=500 PN16 ურდულის  შეძენა და მოწყობა  </t>
  </si>
  <si>
    <t>თუჯის d=500  PN16 ურდული</t>
  </si>
  <si>
    <t>ფოლადის მილტუჩის  შეძენა და მოწყობა  d=500 მმ</t>
  </si>
  <si>
    <t>ფოლადის მილტუჩი                                               d=500 მმ</t>
  </si>
  <si>
    <t>ფილტრის შეძენა და მოწყობა 
d=500 მმ</t>
  </si>
  <si>
    <t>ფილტრი d=500 მმ</t>
  </si>
  <si>
    <t>წნევის რეგულატორის შეძენა და მონტაჟი d=500 მმ PN16</t>
  </si>
  <si>
    <t>წნევის რეგულატორი d=500მმ PN16</t>
  </si>
  <si>
    <t>სამონტაჟო ჩასაკეთებელი                                                d=500 მმ</t>
  </si>
  <si>
    <t>სამონტაჟო ფოლადის  ჩასაკე-                                        თებელის d=500 მმ   შეძენა და მოწყობა   (1 ცალი)</t>
  </si>
  <si>
    <t>ჩობალის შეძენა და მოწყობა                                                                    d=630 მმ (2 ცალი)</t>
  </si>
  <si>
    <t>ჩობალი d=630 მმ</t>
  </si>
  <si>
    <t>გაზინთული (გაპოხილი) თოკი ჩობალებისათვის   (20.0 მ)</t>
  </si>
  <si>
    <t>ბეტონის საყრდენის მოწყობა  მილის ქვეშ, ბეტონის მარკა B-22.5                                   M-300  (0.15X0.15X0.3) მ  (1 ცალი)</t>
  </si>
  <si>
    <t>არსებული თუჯის  d=500 მმ-იანი მილის ჩაჭრა</t>
  </si>
  <si>
    <t xml:space="preserve">არსებული თუჯის მილის დემონტაჟი d=500 მმ </t>
  </si>
  <si>
    <t xml:space="preserve">ფოლადის სწორნაკერიანი                              d=530X6 მმ  ქარხნული იზოლაციით   მილის შეძენა და მონტაჟი                                               </t>
  </si>
  <si>
    <t>ფოლადის სწორნაკერიანი                                                                      ქარხნული იზოლაციით                                          მილი   d=530X6 მმ</t>
  </si>
  <si>
    <t xml:space="preserve">ფოლადის  სწორნაკერიანი                                                    d=530X6 მმ   ქარხნული იზოლაცი-                                            ით  მილის  ჰიდრავლიკური გამოცდა           </t>
  </si>
  <si>
    <t>ფოლადის სწორნაკერიანი  მილის გარეცხვა ქლორიანი წყლით  d=530X6მმ</t>
  </si>
  <si>
    <t>არსებული თუჯის მილებზე ჭის მოწყობა  წნევის რეგულატორით  (I ვარიანტი)</t>
  </si>
  <si>
    <t xml:space="preserve">არსებული ფოლადის d=300 მმ  მილზე  ჭის მოწყობა  d=300 მმ-იანი წნევის რეგულატორით </t>
  </si>
  <si>
    <t>17-2</t>
  </si>
  <si>
    <t>17-3</t>
  </si>
  <si>
    <t>17-4</t>
  </si>
  <si>
    <t>17-5</t>
  </si>
  <si>
    <t>თუჯის ჩარჩო ხუფი  65 სმ</t>
  </si>
  <si>
    <t>17-6</t>
  </si>
  <si>
    <t xml:space="preserve">ქვიშა-ცემენტის ხსნარი M-100 </t>
  </si>
  <si>
    <t>17-7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</si>
  <si>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</si>
  <si>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 xml:space="preserve"> ჰიდროსაიზოლაციო მასალა  "პენებარი" </t>
  </si>
  <si>
    <t>29</t>
  </si>
  <si>
    <t>30</t>
  </si>
  <si>
    <t>ბეტონის საყრდენის მოწყობა  მილის ქვეშ, ბეტონის მარკა B-22.5                                   M-300  (0.1X0.1X0.3) მ  (1 ცალი)</t>
  </si>
  <si>
    <t>30-2</t>
  </si>
  <si>
    <t>33-1</t>
  </si>
  <si>
    <t>27</t>
  </si>
  <si>
    <t>31-1</t>
  </si>
  <si>
    <t>34</t>
  </si>
  <si>
    <t>35</t>
  </si>
  <si>
    <t>35-2</t>
  </si>
  <si>
    <t>არსებული ფოლადის  d=300 მმ-იანი მილის ჩაჭრა</t>
  </si>
  <si>
    <t xml:space="preserve">არსებული ფოლადის მილის დემონტაჟი d=300 მმ </t>
  </si>
  <si>
    <t xml:space="preserve">საპროექტო ფოლადის   d=325/6 მმ  მილის გადაერთება არსებულ ფოლადის  d=300 მმ მილზე (მიდუღებით)                                    </t>
  </si>
  <si>
    <t xml:space="preserve"> სწორნაკერიანი ფოლადის ქარხნული იზოლაციით  მილი  d=325/6 მმ</t>
  </si>
  <si>
    <t xml:space="preserve">საპროექტო ფოლადის  d=325/6 მმ მილის  არსებულ ქსელთან გადაბმის ადგილების შემოწმება                </t>
  </si>
  <si>
    <t xml:space="preserve">არსებული პოლიეთილენის d=63 მმ  მილზე  ჭის მოწყობა  d=50 მმ-იანი წნევის რეგულატორით </t>
  </si>
  <si>
    <t xml:space="preserve">არსებული პოლიეთილენის d=315 მმ  მილზე  ჭის მოწყობა  d=300 მმ-იანი წნევის რეგულატორით </t>
  </si>
  <si>
    <r>
      <t>რ/ბ ანაკრები წრიული ჭის        D=1500 მმ   H</t>
    </r>
    <r>
      <rPr>
        <vertAlign val="subscript"/>
        <sz val="12"/>
        <rFont val="Sylfaen"/>
        <family val="1"/>
      </rPr>
      <t>სრ</t>
    </r>
    <r>
      <rPr>
        <sz val="12"/>
        <rFont val="Sylfaen"/>
        <family val="1"/>
        <charset val="204"/>
      </rPr>
      <t>=1800 მმ  (1 კომპ) შეძენა-მონტაჟი,   რკ/ბ მრგვალი ძირის ფილა,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;  (იხ. პროექტი)</t>
    </r>
  </si>
  <si>
    <t>რკ/ბ რგოლი კბილებით D=1740 მმ                          H=1000 მმ (იხ. პროექტი)</t>
  </si>
  <si>
    <t>რკ/ბ რგოლი კბილებით D=1740 მმ                          H=500 მმ (იხ. პროექტი)</t>
  </si>
  <si>
    <t>რკ/ბ ძირის  მრგვალი ფილა    D=1740 მმ    (იხ. პროექტი)</t>
  </si>
  <si>
    <t xml:space="preserve">რკ/ბ გადახურვის მრგვალი ფილა           D=1740 მმ   (იხ. პროექტი) </t>
  </si>
  <si>
    <t xml:space="preserve">ქვიშა-ცემენტის ხსნარზე წყალშეუღწევადი დანამატი  </t>
  </si>
  <si>
    <t xml:space="preserve">წყალსადენის პოლიეთილენის მილის შეძენა, მონტაჟი-  PE 100 SDR 11 PN 16 d=63 მმ </t>
  </si>
  <si>
    <t xml:space="preserve">წყალსადენის პოლიეთილენის მილი PE100 SDR 11 PN 16 d=63 მმ </t>
  </si>
  <si>
    <t xml:space="preserve">წყალსადენის პოლიეთილენის მილის PE 100 SDR 11 PN16 d=63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</si>
  <si>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d=63 მმ </t>
  </si>
  <si>
    <t>მ³</t>
  </si>
  <si>
    <t xml:space="preserve">ადაპტორი d=63 მმ    მილტუჩით                              შეძენა და მოწყობა </t>
  </si>
  <si>
    <t>პოლიეთილენის ადაპტორი                                             d=63 მმ</t>
  </si>
  <si>
    <t>23-2</t>
  </si>
  <si>
    <t>ადაპტორის  მილტუჩი  d=63 მმ</t>
  </si>
  <si>
    <t xml:space="preserve">თუჯის  d=50 PN16 ურდულის  შეძენა და მოწყობა  </t>
  </si>
  <si>
    <t>თუჯის d=50  PN16 ურდული</t>
  </si>
  <si>
    <t>პოლიეთილენის შემაერთებელი  ელ. ქუროს შეძენა, მოწყობა  d=63მმ PN16</t>
  </si>
  <si>
    <t>22-23-1</t>
  </si>
  <si>
    <t>პოლიეთილენის ქუროუნაგირის შეძენა, მოწყობა დ=110X25 მმ</t>
  </si>
  <si>
    <t>პოლიეთილენის შემაერთებელი  ელ. ქურო    d=63 მმ PN16</t>
  </si>
  <si>
    <t>ფილტრის შეძენა და მოწყობა 
d=50 მმ</t>
  </si>
  <si>
    <t>ფილტრი d=50 მმ</t>
  </si>
  <si>
    <t>წნევის რეგულატორის შეძენა და მონტაჟი d=50 მმ PN16</t>
  </si>
  <si>
    <t>წნევის რეგულატორი d=50მმ PN16</t>
  </si>
  <si>
    <t>ჩობალის შეძენა და მოწყობა d=114 მმ (2 ცალი)</t>
  </si>
  <si>
    <t>ჩობალი d=114 მმ</t>
  </si>
  <si>
    <t>გაზინთული (გაპოხილი) თოკი ჩობალებისათვის   (2.0 მ)</t>
  </si>
  <si>
    <t>არსებული პოლიეთილენის  d=63 მმ-იანი მილის ჩაჭრა</t>
  </si>
  <si>
    <t xml:space="preserve">არსებული პოლიეთილენის მილის დემონტაჟი    d=63 მმ </t>
  </si>
  <si>
    <t xml:space="preserve">საპროექტო პოლიეთილენის   d=63  მმ  მილის გადაერთება არსებულ პოლიეთილენის  d=63  მმ მილზე                                  </t>
  </si>
  <si>
    <t xml:space="preserve">საპროექტო პოლიეთილენის                                               d=63 მმ   მილის  არსებულ ქსელთან გადაბმის ადგილების შემოწმება                </t>
  </si>
  <si>
    <t xml:space="preserve">წყალსადენის პოლიეთილენის მილის PE 100 SDR 11 PN16 d=315 მმ  შეძენა, მონტაჟი </t>
  </si>
  <si>
    <t>პოლიეთილენის მილი PE 100 SDR 11 PN16 d=315 მმ</t>
  </si>
  <si>
    <t xml:space="preserve">წყალსადენის პოლიეთილენის მილის PE100 SDR11 PN16 d=315 მმ, ჰიდრავლიკური გამოცდა </t>
  </si>
  <si>
    <t>26</t>
  </si>
  <si>
    <t xml:space="preserve">წყალსადენის პოლიეთილენის მილის  PE 100 SDR 11 PN16 d=315 მმ გარეცხვა ქლორიანი წყლით       </t>
  </si>
  <si>
    <t xml:space="preserve">ადაპტორი d=315 მმ მილტუჩით შეძენა და მოწყობა </t>
  </si>
  <si>
    <t>პოლიეთილენის  ადაპტორი                                                   d=315 მმ</t>
  </si>
  <si>
    <t>28-2</t>
  </si>
  <si>
    <t>ადაპტორის მილტუჩა                                              d=315 მმ</t>
  </si>
  <si>
    <t>პოლიეთილენის შემაერთებელი  ელ. ქუროს შეძენა, მოწყობა                                                                       d=315მმ PN16</t>
  </si>
  <si>
    <t>პოლიეთილენის შემაერთებელი  ელ. ქურო    d=315 მმ PN16</t>
  </si>
  <si>
    <t>34-1</t>
  </si>
  <si>
    <t>36</t>
  </si>
  <si>
    <t>36-2</t>
  </si>
  <si>
    <t>არსებული პოლიეთილენის                                                                   d=300 მმ-იანი მილის ჩაჭრა</t>
  </si>
  <si>
    <t>38</t>
  </si>
  <si>
    <t>არსებული პოლიეთილენის მილის d=315 მმ  დემონტაჟი</t>
  </si>
  <si>
    <t xml:space="preserve">საპროექტო პოლიეთილენის                                   d=315 მმ  მილის გადაერთება არსებულ პოლიეთილენის d=315 მმ მილზე                                  </t>
  </si>
  <si>
    <t>39-1</t>
  </si>
  <si>
    <t xml:space="preserve">წყალსადენის პოლიეთილენის მილი PE100 SDR 11 PN 16 d=315 მმ </t>
  </si>
  <si>
    <t xml:space="preserve">საპროექტო პოლიეთილენის                                               d=315 მმ   მილის  არსებულ ქსელთან გადაბმის ადგილების შემოწმება                </t>
  </si>
  <si>
    <t>რაოდენობა წლიური</t>
  </si>
  <si>
    <t>კომპანია X</t>
  </si>
  <si>
    <t>ერთი სამუშაოს ღირებულება</t>
  </si>
  <si>
    <t>ჯამური ღირებულება</t>
  </si>
  <si>
    <t>ხარჯების გადანაწილება</t>
  </si>
  <si>
    <t>ერთ.ფასი (ლარი)</t>
  </si>
  <si>
    <t>ჯამი სულ (ლარი)</t>
  </si>
  <si>
    <t>კონტრაქტორის მომსახურეობა</t>
  </si>
  <si>
    <t>GWP</t>
  </si>
  <si>
    <t>თუჯის დ=300X300 უნივერსალური გადამყვანი</t>
  </si>
  <si>
    <t>თუჯის დ=300X300 უნივერსალური გადამყვანის შეძენა და მოწყობა</t>
  </si>
  <si>
    <t>თუჯის d-500X500 მმუნივერსალური გადამყვანის შეძენა და მოწყობა</t>
  </si>
  <si>
    <t>თუჯის d=500X500 მმ უნივერსალური გადამყვანი</t>
  </si>
  <si>
    <t>ხარჯთაღრიცხვა N5-1</t>
  </si>
  <si>
    <t>ხარჯთაღრიცხვა N5-2</t>
  </si>
  <si>
    <t>ხარჯთაღრიცხვა N5-5</t>
  </si>
  <si>
    <t>ხარჯთაღრიცხვა N5-6</t>
  </si>
  <si>
    <t>ხარჯთაღრიცხვა N5-7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</si>
</sst>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0.0"/>
    <numFmt numFmtId="165" formatCode="0.000"/>
    <numFmt numFmtId="166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b/>
      <sz val="12"/>
      <name val="Sylfaen"/>
      <family val="1"/>
    </font>
    <font>
      <sz val="12"/>
      <name val="Sylfaen"/>
      <family val="1"/>
    </font>
    <font>
      <vertAlign val="superscript"/>
      <sz val="12"/>
      <name val="Sylfaen"/>
      <family val="1"/>
    </font>
    <font>
      <sz val="11"/>
      <name val="Sylfaen"/>
      <family val="1"/>
      <charset val="204"/>
    </font>
    <font>
      <sz val="10"/>
      <name val="Arial"/>
      <family val="2"/>
      <charset val="204"/>
    </font>
    <font>
      <vertAlign val="subscript"/>
      <sz val="12"/>
      <name val="Sylfaen"/>
      <family val="1"/>
    </font>
    <font>
      <b/>
      <sz val="10"/>
      <name val="Segoe UI"/>
      <family val="2"/>
    </font>
    <font>
      <sz val="10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</cellStyleXfs>
  <cellXfs count="194">
    <xf numFmtId="0" fontId="0" fillId="0" borderId="0" xfId="0"/>
    <xf numFmtId="0" fontId="4" fillId="2" borderId="0" xfId="1" applyFont="1" applyFill="1" applyAlignment="1">
      <alignment vertical="center"/>
    </xf>
    <xf numFmtId="0" fontId="4" fillId="2" borderId="17" xfId="1" applyFont="1" applyFill="1" applyBorder="1" applyAlignment="1">
      <alignment vertical="center" wrapText="1"/>
    </xf>
    <xf numFmtId="0" fontId="6" fillId="2" borderId="0" xfId="1" applyFont="1" applyFill="1" applyAlignment="1">
      <alignment vertical="center"/>
    </xf>
    <xf numFmtId="0" fontId="5" fillId="2" borderId="11" xfId="1" applyFont="1" applyFill="1" applyBorder="1" applyAlignment="1" applyProtection="1">
      <alignment vertical="center" wrapText="1"/>
      <protection locked="0"/>
    </xf>
    <xf numFmtId="0" fontId="6" fillId="2" borderId="11" xfId="1" applyFont="1" applyFill="1" applyBorder="1" applyAlignment="1" applyProtection="1">
      <alignment horizontal="center" vertical="center"/>
      <protection locked="0"/>
    </xf>
    <xf numFmtId="2" fontId="6" fillId="2" borderId="11" xfId="1" applyNumberFormat="1" applyFont="1" applyFill="1" applyBorder="1" applyAlignment="1" applyProtection="1">
      <alignment horizontal="center" vertical="center"/>
      <protection locked="0"/>
    </xf>
    <xf numFmtId="0" fontId="6" fillId="2" borderId="11" xfId="1" applyFont="1" applyFill="1" applyBorder="1" applyAlignment="1">
      <alignment vertical="center" wrapText="1"/>
    </xf>
    <xf numFmtId="9" fontId="6" fillId="2" borderId="7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2" fontId="5" fillId="2" borderId="11" xfId="1" applyNumberFormat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vertical="center" wrapText="1"/>
    </xf>
    <xf numFmtId="2" fontId="5" fillId="2" borderId="7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0" fontId="4" fillId="2" borderId="0" xfId="4" applyFont="1" applyFill="1" applyBorder="1" applyAlignment="1">
      <alignment horizontal="left" vertical="center" wrapText="1"/>
    </xf>
    <xf numFmtId="0" fontId="4" fillId="2" borderId="0" xfId="4" applyFont="1" applyFill="1" applyBorder="1" applyAlignment="1">
      <alignment horizontal="center" vertical="center"/>
    </xf>
    <xf numFmtId="165" fontId="4" fillId="2" borderId="0" xfId="4" applyNumberFormat="1" applyFont="1" applyFill="1" applyBorder="1" applyAlignment="1">
      <alignment horizontal="center" vertical="center"/>
    </xf>
    <xf numFmtId="0" fontId="3" fillId="4" borderId="0" xfId="1" applyFont="1" applyFill="1" applyAlignment="1">
      <alignment vertical="center" wrapText="1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vertical="center"/>
    </xf>
    <xf numFmtId="0" fontId="4" fillId="0" borderId="0" xfId="4" applyFont="1" applyFill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 wrapText="1"/>
    </xf>
    <xf numFmtId="0" fontId="4" fillId="0" borderId="0" xfId="1" applyFont="1" applyFill="1" applyAlignment="1">
      <alignment horizontal="left" vertical="center" wrapText="1"/>
    </xf>
    <xf numFmtId="0" fontId="4" fillId="0" borderId="10" xfId="1" applyFont="1" applyFill="1" applyBorder="1" applyAlignment="1">
      <alignment vertical="center"/>
    </xf>
    <xf numFmtId="0" fontId="4" fillId="0" borderId="19" xfId="1" applyFont="1" applyFill="1" applyBorder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Border="1" applyAlignment="1">
      <alignment horizontal="center" vertical="center"/>
    </xf>
    <xf numFmtId="49" fontId="6" fillId="2" borderId="10" xfId="1" applyNumberFormat="1" applyFont="1" applyFill="1" applyBorder="1" applyAlignment="1" applyProtection="1">
      <alignment horizontal="center" vertical="center"/>
      <protection locked="0"/>
    </xf>
    <xf numFmtId="49" fontId="5" fillId="2" borderId="10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3" fillId="2" borderId="0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/>
    </xf>
    <xf numFmtId="43" fontId="4" fillId="0" borderId="0" xfId="1" applyNumberFormat="1" applyFont="1" applyFill="1" applyAlignment="1">
      <alignment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3" xfId="1" applyNumberFormat="1" applyFont="1" applyFill="1" applyBorder="1" applyAlignment="1">
      <alignment horizontal="center" vertical="center" wrapText="1"/>
    </xf>
    <xf numFmtId="43" fontId="4" fillId="0" borderId="17" xfId="6" applyFont="1" applyFill="1" applyBorder="1" applyAlignment="1">
      <alignment horizontal="center" vertical="center"/>
    </xf>
    <xf numFmtId="43" fontId="4" fillId="0" borderId="17" xfId="6" applyFont="1" applyFill="1" applyBorder="1" applyAlignment="1">
      <alignment horizontal="center" vertical="center" wrapText="1"/>
    </xf>
    <xf numFmtId="43" fontId="4" fillId="0" borderId="17" xfId="6" applyFont="1" applyFill="1" applyBorder="1" applyAlignment="1">
      <alignment horizontal="left" vertical="center" wrapText="1"/>
    </xf>
    <xf numFmtId="0" fontId="4" fillId="2" borderId="8" xfId="1" applyFont="1" applyFill="1" applyBorder="1" applyAlignment="1">
      <alignment vertical="center" wrapText="1"/>
    </xf>
    <xf numFmtId="43" fontId="4" fillId="0" borderId="8" xfId="6" applyFont="1" applyFill="1" applyBorder="1" applyAlignment="1">
      <alignment horizontal="center" vertical="center"/>
    </xf>
    <xf numFmtId="43" fontId="4" fillId="0" borderId="8" xfId="6" applyFont="1" applyFill="1" applyBorder="1" applyAlignment="1">
      <alignment horizontal="center" vertical="center" wrapText="1"/>
    </xf>
    <xf numFmtId="43" fontId="4" fillId="0" borderId="8" xfId="6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25" xfId="1" applyFont="1" applyFill="1" applyBorder="1" applyAlignment="1">
      <alignment horizontal="center" vertical="center"/>
    </xf>
    <xf numFmtId="0" fontId="4" fillId="0" borderId="18" xfId="1" applyFont="1" applyFill="1" applyBorder="1" applyAlignment="1">
      <alignment vertical="center"/>
    </xf>
    <xf numFmtId="0" fontId="5" fillId="2" borderId="0" xfId="1" applyFont="1" applyFill="1" applyBorder="1" applyAlignment="1">
      <alignment vertical="center" wrapText="1"/>
    </xf>
    <xf numFmtId="0" fontId="5" fillId="5" borderId="20" xfId="1" applyFont="1" applyFill="1" applyBorder="1" applyAlignment="1">
      <alignment horizontal="center" vertical="center" wrapText="1"/>
    </xf>
    <xf numFmtId="0" fontId="5" fillId="5" borderId="28" xfId="1" applyFont="1" applyFill="1" applyBorder="1" applyAlignment="1">
      <alignment horizontal="center" vertical="center" wrapText="1"/>
    </xf>
    <xf numFmtId="0" fontId="6" fillId="2" borderId="16" xfId="1" applyFont="1" applyFill="1" applyBorder="1" applyAlignment="1">
      <alignment vertical="center"/>
    </xf>
    <xf numFmtId="0" fontId="6" fillId="2" borderId="18" xfId="1" applyFont="1" applyFill="1" applyBorder="1" applyAlignment="1">
      <alignment vertical="center"/>
    </xf>
    <xf numFmtId="0" fontId="6" fillId="2" borderId="27" xfId="1" applyFont="1" applyFill="1" applyBorder="1" applyAlignment="1">
      <alignment vertical="center"/>
    </xf>
    <xf numFmtId="0" fontId="6" fillId="2" borderId="9" xfId="1" applyFont="1" applyFill="1" applyBorder="1" applyAlignment="1">
      <alignment vertical="center"/>
    </xf>
    <xf numFmtId="0" fontId="4" fillId="0" borderId="28" xfId="1" applyFont="1" applyFill="1" applyBorder="1" applyAlignment="1">
      <alignment vertical="center"/>
    </xf>
    <xf numFmtId="0" fontId="4" fillId="0" borderId="12" xfId="1" applyFont="1" applyFill="1" applyBorder="1" applyAlignment="1">
      <alignment vertical="center"/>
    </xf>
    <xf numFmtId="0" fontId="4" fillId="0" borderId="3" xfId="1" applyFont="1" applyFill="1" applyBorder="1" applyAlignment="1">
      <alignment horizontal="center" vertical="center" wrapText="1"/>
    </xf>
    <xf numFmtId="49" fontId="12" fillId="2" borderId="10" xfId="1" applyNumberFormat="1" applyFont="1" applyFill="1" applyBorder="1" applyAlignment="1" applyProtection="1">
      <alignment horizontal="center" vertical="center"/>
      <protection locked="0"/>
    </xf>
    <xf numFmtId="0" fontId="11" fillId="2" borderId="11" xfId="1" applyFont="1" applyFill="1" applyBorder="1" applyAlignment="1" applyProtection="1">
      <alignment vertical="center"/>
      <protection locked="0"/>
    </xf>
    <xf numFmtId="0" fontId="12" fillId="2" borderId="11" xfId="1" applyFont="1" applyFill="1" applyBorder="1" applyAlignment="1" applyProtection="1">
      <alignment horizontal="center" vertical="center"/>
      <protection locked="0"/>
    </xf>
    <xf numFmtId="2" fontId="12" fillId="2" borderId="11" xfId="1" applyNumberFormat="1" applyFont="1" applyFill="1" applyBorder="1" applyAlignment="1" applyProtection="1">
      <alignment horizontal="center" vertical="center"/>
      <protection locked="0"/>
    </xf>
    <xf numFmtId="0" fontId="12" fillId="2" borderId="16" xfId="1" applyFont="1" applyFill="1" applyBorder="1" applyAlignment="1">
      <alignment vertical="center"/>
    </xf>
    <xf numFmtId="0" fontId="12" fillId="2" borderId="18" xfId="1" applyFont="1" applyFill="1" applyBorder="1" applyAlignment="1">
      <alignment vertical="center"/>
    </xf>
    <xf numFmtId="0" fontId="12" fillId="2" borderId="0" xfId="1" applyFont="1" applyFill="1" applyAlignment="1">
      <alignment vertical="center"/>
    </xf>
    <xf numFmtId="49" fontId="11" fillId="2" borderId="10" xfId="1" applyNumberFormat="1" applyFont="1" applyFill="1" applyBorder="1" applyAlignment="1">
      <alignment horizontal="center" vertical="center"/>
    </xf>
    <xf numFmtId="0" fontId="12" fillId="2" borderId="11" xfId="1" applyFont="1" applyFill="1" applyBorder="1" applyAlignment="1">
      <alignment vertical="center"/>
    </xf>
    <xf numFmtId="9" fontId="12" fillId="2" borderId="7" xfId="1" applyNumberFormat="1" applyFont="1" applyFill="1" applyBorder="1" applyAlignment="1">
      <alignment horizontal="center" vertical="center"/>
    </xf>
    <xf numFmtId="2" fontId="11" fillId="2" borderId="11" xfId="1" applyNumberFormat="1" applyFont="1" applyFill="1" applyBorder="1" applyAlignment="1">
      <alignment horizontal="center" vertical="center"/>
    </xf>
    <xf numFmtId="0" fontId="11" fillId="2" borderId="11" xfId="1" applyFont="1" applyFill="1" applyBorder="1" applyAlignment="1">
      <alignment horizontal="center" vertical="center"/>
    </xf>
    <xf numFmtId="0" fontId="11" fillId="2" borderId="11" xfId="1" applyFont="1" applyFill="1" applyBorder="1" applyAlignment="1">
      <alignment vertical="center"/>
    </xf>
    <xf numFmtId="49" fontId="11" fillId="2" borderId="6" xfId="1" applyNumberFormat="1" applyFont="1" applyFill="1" applyBorder="1" applyAlignment="1">
      <alignment horizontal="center" vertical="center"/>
    </xf>
    <xf numFmtId="0" fontId="12" fillId="2" borderId="7" xfId="1" applyFont="1" applyFill="1" applyBorder="1" applyAlignment="1">
      <alignment vertical="center"/>
    </xf>
    <xf numFmtId="2" fontId="11" fillId="2" borderId="7" xfId="1" applyNumberFormat="1" applyFont="1" applyFill="1" applyBorder="1" applyAlignment="1">
      <alignment horizontal="center" vertical="center"/>
    </xf>
    <xf numFmtId="0" fontId="12" fillId="0" borderId="19" xfId="1" applyFont="1" applyFill="1" applyBorder="1" applyAlignment="1">
      <alignment horizontal="left" vertical="center"/>
    </xf>
    <xf numFmtId="0" fontId="12" fillId="2" borderId="27" xfId="1" applyFont="1" applyFill="1" applyBorder="1" applyAlignment="1">
      <alignment vertical="center"/>
    </xf>
    <xf numFmtId="0" fontId="12" fillId="2" borderId="9" xfId="1" applyFont="1" applyFill="1" applyBorder="1" applyAlignment="1">
      <alignment vertical="center"/>
    </xf>
    <xf numFmtId="0" fontId="11" fillId="5" borderId="20" xfId="1" applyFont="1" applyFill="1" applyBorder="1" applyAlignment="1">
      <alignment horizontal="center" vertical="center" wrapText="1"/>
    </xf>
    <xf numFmtId="0" fontId="11" fillId="5" borderId="28" xfId="1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vertical="center" wrapText="1"/>
    </xf>
    <xf numFmtId="49" fontId="12" fillId="2" borderId="10" xfId="1" applyNumberFormat="1" applyFont="1" applyFill="1" applyBorder="1" applyAlignment="1">
      <alignment horizontal="center" vertical="center"/>
    </xf>
    <xf numFmtId="0" fontId="12" fillId="2" borderId="11" xfId="1" applyFont="1" applyFill="1" applyBorder="1" applyAlignment="1">
      <alignment horizontal="center" vertical="center" wrapText="1"/>
    </xf>
    <xf numFmtId="0" fontId="12" fillId="6" borderId="11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/>
    </xf>
    <xf numFmtId="0" fontId="12" fillId="2" borderId="25" xfId="1" applyFont="1" applyFill="1" applyBorder="1" applyAlignment="1">
      <alignment horizontal="center" vertical="center"/>
    </xf>
    <xf numFmtId="49" fontId="12" fillId="2" borderId="17" xfId="1" applyNumberFormat="1" applyFont="1" applyFill="1" applyBorder="1" applyAlignment="1" applyProtection="1">
      <alignment horizontal="center" vertical="center"/>
      <protection locked="0"/>
    </xf>
    <xf numFmtId="0" fontId="12" fillId="3" borderId="17" xfId="1" applyFont="1" applyFill="1" applyBorder="1" applyAlignment="1" applyProtection="1">
      <alignment vertical="center"/>
      <protection locked="0"/>
    </xf>
    <xf numFmtId="0" fontId="12" fillId="2" borderId="17" xfId="1" applyFont="1" applyFill="1" applyBorder="1" applyAlignment="1" applyProtection="1">
      <alignment horizontal="center" vertical="center"/>
      <protection locked="0"/>
    </xf>
    <xf numFmtId="164" fontId="12" fillId="3" borderId="17" xfId="1" applyNumberFormat="1" applyFont="1" applyFill="1" applyBorder="1" applyAlignment="1" applyProtection="1">
      <alignment horizontal="center" vertical="center"/>
      <protection locked="0"/>
    </xf>
    <xf numFmtId="0" fontId="12" fillId="2" borderId="26" xfId="1" applyFont="1" applyFill="1" applyBorder="1" applyAlignment="1" applyProtection="1">
      <alignment vertical="center"/>
      <protection locked="0"/>
    </xf>
    <xf numFmtId="0" fontId="12" fillId="2" borderId="5" xfId="1" applyFont="1" applyFill="1" applyBorder="1" applyAlignment="1" applyProtection="1">
      <alignment vertical="center"/>
      <protection locked="0"/>
    </xf>
    <xf numFmtId="0" fontId="12" fillId="2" borderId="0" xfId="1" applyFont="1" applyFill="1" applyAlignment="1" applyProtection="1">
      <alignment vertical="center"/>
      <protection locked="0"/>
    </xf>
    <xf numFmtId="49" fontId="12" fillId="2" borderId="16" xfId="1" applyNumberFormat="1" applyFont="1" applyFill="1" applyBorder="1" applyAlignment="1" applyProtection="1">
      <alignment horizontal="center" vertical="center"/>
      <protection locked="0"/>
    </xf>
    <xf numFmtId="0" fontId="12" fillId="2" borderId="17" xfId="1" applyFont="1" applyFill="1" applyBorder="1" applyAlignment="1" applyProtection="1">
      <alignment vertical="center"/>
      <protection locked="0"/>
    </xf>
    <xf numFmtId="2" fontId="12" fillId="2" borderId="17" xfId="1" applyNumberFormat="1" applyFont="1" applyFill="1" applyBorder="1" applyAlignment="1" applyProtection="1">
      <alignment horizontal="center" vertical="center"/>
    </xf>
    <xf numFmtId="0" fontId="12" fillId="2" borderId="16" xfId="1" applyFont="1" applyFill="1" applyBorder="1" applyAlignment="1" applyProtection="1">
      <alignment vertical="center"/>
      <protection locked="0"/>
    </xf>
    <xf numFmtId="0" fontId="12" fillId="2" borderId="18" xfId="1" applyFont="1" applyFill="1" applyBorder="1" applyAlignment="1" applyProtection="1">
      <alignment vertical="center"/>
      <protection locked="0"/>
    </xf>
    <xf numFmtId="49" fontId="12" fillId="2" borderId="16" xfId="0" applyNumberFormat="1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vertical="center"/>
    </xf>
    <xf numFmtId="0" fontId="12" fillId="2" borderId="17" xfId="0" applyFont="1" applyFill="1" applyBorder="1" applyAlignment="1">
      <alignment horizontal="center" vertical="center"/>
    </xf>
    <xf numFmtId="2" fontId="12" fillId="2" borderId="17" xfId="0" applyNumberFormat="1" applyFont="1" applyFill="1" applyBorder="1" applyAlignment="1">
      <alignment horizontal="center" vertical="center"/>
    </xf>
    <xf numFmtId="2" fontId="12" fillId="2" borderId="17" xfId="0" applyNumberFormat="1" applyFont="1" applyFill="1" applyBorder="1" applyAlignment="1" applyProtection="1">
      <alignment horizontal="center" vertical="center"/>
    </xf>
    <xf numFmtId="164" fontId="12" fillId="2" borderId="17" xfId="0" applyNumberFormat="1" applyFont="1" applyFill="1" applyBorder="1" applyAlignment="1" applyProtection="1">
      <alignment horizontal="center" vertical="center"/>
    </xf>
    <xf numFmtId="0" fontId="12" fillId="2" borderId="16" xfId="0" applyFont="1" applyFill="1" applyBorder="1" applyAlignment="1">
      <alignment vertical="center"/>
    </xf>
    <xf numFmtId="0" fontId="12" fillId="2" borderId="18" xfId="0" applyFont="1" applyFill="1" applyBorder="1" applyAlignment="1">
      <alignment vertical="center"/>
    </xf>
    <xf numFmtId="0" fontId="12" fillId="2" borderId="0" xfId="0" applyFont="1" applyFill="1" applyAlignment="1">
      <alignment vertical="center"/>
    </xf>
    <xf numFmtId="49" fontId="12" fillId="2" borderId="13" xfId="0" applyNumberFormat="1" applyFont="1" applyFill="1" applyBorder="1" applyAlignment="1" applyProtection="1">
      <alignment horizontal="center" vertical="center"/>
      <protection locked="0"/>
    </xf>
    <xf numFmtId="0" fontId="12" fillId="3" borderId="14" xfId="0" applyFont="1" applyFill="1" applyBorder="1" applyAlignment="1" applyProtection="1">
      <alignment vertical="center"/>
      <protection locked="0"/>
    </xf>
    <xf numFmtId="0" fontId="12" fillId="2" borderId="14" xfId="0" applyFont="1" applyFill="1" applyBorder="1" applyAlignment="1" applyProtection="1">
      <alignment horizontal="center" vertical="center"/>
      <protection locked="0"/>
    </xf>
    <xf numFmtId="164" fontId="12" fillId="3" borderId="14" xfId="0" applyNumberFormat="1" applyFont="1" applyFill="1" applyBorder="1" applyAlignment="1" applyProtection="1">
      <alignment horizontal="center" vertical="center"/>
      <protection locked="0"/>
    </xf>
    <xf numFmtId="0" fontId="12" fillId="2" borderId="16" xfId="0" applyFont="1" applyFill="1" applyBorder="1" applyAlignment="1" applyProtection="1">
      <alignment vertical="center"/>
      <protection locked="0"/>
    </xf>
    <xf numFmtId="0" fontId="12" fillId="2" borderId="18" xfId="0" applyFont="1" applyFill="1" applyBorder="1" applyAlignment="1" applyProtection="1">
      <alignment vertical="center"/>
      <protection locked="0"/>
    </xf>
    <xf numFmtId="0" fontId="12" fillId="2" borderId="0" xfId="0" applyFont="1" applyFill="1" applyAlignment="1" applyProtection="1">
      <alignment vertical="center"/>
      <protection locked="0"/>
    </xf>
    <xf numFmtId="49" fontId="12" fillId="2" borderId="16" xfId="0" applyNumberFormat="1" applyFont="1" applyFill="1" applyBorder="1" applyAlignment="1" applyProtection="1">
      <alignment horizontal="center" vertical="center"/>
      <protection locked="0"/>
    </xf>
    <xf numFmtId="0" fontId="12" fillId="2" borderId="17" xfId="0" applyFont="1" applyFill="1" applyBorder="1" applyAlignment="1" applyProtection="1">
      <alignment vertical="center"/>
      <protection locked="0"/>
    </xf>
    <xf numFmtId="0" fontId="12" fillId="2" borderId="17" xfId="0" applyFont="1" applyFill="1" applyBorder="1" applyAlignment="1" applyProtection="1">
      <alignment horizontal="center" vertical="center"/>
      <protection locked="0"/>
    </xf>
    <xf numFmtId="2" fontId="12" fillId="2" borderId="17" xfId="1" applyNumberFormat="1" applyFont="1" applyFill="1" applyBorder="1" applyAlignment="1">
      <alignment horizontal="center" vertical="center"/>
    </xf>
    <xf numFmtId="49" fontId="4" fillId="2" borderId="10" xfId="1" applyNumberFormat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vertical="center"/>
    </xf>
    <xf numFmtId="0" fontId="3" fillId="0" borderId="7" xfId="4" applyFont="1" applyFill="1" applyBorder="1" applyAlignment="1">
      <alignment horizontal="left" vertical="center" wrapText="1"/>
    </xf>
    <xf numFmtId="43" fontId="3" fillId="0" borderId="7" xfId="6" applyFont="1" applyFill="1" applyBorder="1" applyAlignment="1">
      <alignment horizontal="center" vertical="center" wrapText="1"/>
    </xf>
    <xf numFmtId="43" fontId="4" fillId="0" borderId="7" xfId="6" applyFont="1" applyFill="1" applyBorder="1" applyAlignment="1">
      <alignment horizontal="center" vertical="center" wrapText="1"/>
    </xf>
    <xf numFmtId="43" fontId="3" fillId="0" borderId="29" xfId="6" applyFont="1" applyFill="1" applyBorder="1" applyAlignment="1">
      <alignment horizontal="center" vertical="center" wrapText="1"/>
    </xf>
    <xf numFmtId="43" fontId="4" fillId="0" borderId="18" xfId="6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vertical="center" wrapText="1"/>
    </xf>
    <xf numFmtId="43" fontId="4" fillId="0" borderId="4" xfId="6" applyFont="1" applyFill="1" applyBorder="1" applyAlignment="1">
      <alignment horizontal="center" vertical="center"/>
    </xf>
    <xf numFmtId="43" fontId="4" fillId="0" borderId="4" xfId="6" applyFont="1" applyFill="1" applyBorder="1" applyAlignment="1">
      <alignment horizontal="center" vertical="center" wrapText="1"/>
    </xf>
    <xf numFmtId="43" fontId="4" fillId="0" borderId="4" xfId="6" applyFont="1" applyFill="1" applyBorder="1" applyAlignment="1">
      <alignment horizontal="left" vertical="center" wrapText="1"/>
    </xf>
    <xf numFmtId="43" fontId="4" fillId="0" borderId="5" xfId="6" applyFont="1" applyFill="1" applyBorder="1" applyAlignment="1">
      <alignment horizontal="center" vertical="center" wrapText="1"/>
    </xf>
    <xf numFmtId="43" fontId="4" fillId="0" borderId="9" xfId="6" applyFont="1" applyFill="1" applyBorder="1" applyAlignment="1">
      <alignment horizontal="center" vertical="center" wrapText="1"/>
    </xf>
    <xf numFmtId="0" fontId="4" fillId="0" borderId="30" xfId="1" applyFont="1" applyFill="1" applyBorder="1" applyAlignment="1">
      <alignment vertical="center"/>
    </xf>
    <xf numFmtId="0" fontId="4" fillId="0" borderId="31" xfId="1" applyFont="1" applyFill="1" applyBorder="1" applyAlignment="1">
      <alignment vertical="center"/>
    </xf>
    <xf numFmtId="0" fontId="4" fillId="0" borderId="6" xfId="1" applyFont="1" applyFill="1" applyBorder="1" applyAlignment="1">
      <alignment vertical="center"/>
    </xf>
    <xf numFmtId="49" fontId="8" fillId="2" borderId="17" xfId="1" applyNumberFormat="1" applyFont="1" applyFill="1" applyBorder="1" applyAlignment="1">
      <alignment horizontal="center" vertical="center" wrapText="1"/>
    </xf>
    <xf numFmtId="0" fontId="4" fillId="0" borderId="26" xfId="1" applyFont="1" applyFill="1" applyBorder="1" applyAlignment="1">
      <alignment horizontal="center" vertical="center"/>
    </xf>
    <xf numFmtId="49" fontId="8" fillId="2" borderId="4" xfId="1" applyNumberFormat="1" applyFont="1" applyFill="1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/>
    </xf>
    <xf numFmtId="0" fontId="4" fillId="0" borderId="27" xfId="1" applyFont="1" applyFill="1" applyBorder="1" applyAlignment="1">
      <alignment horizontal="center" vertical="center"/>
    </xf>
    <xf numFmtId="49" fontId="8" fillId="2" borderId="8" xfId="1" applyNumberFormat="1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left" vertical="center" wrapText="1"/>
    </xf>
    <xf numFmtId="0" fontId="3" fillId="4" borderId="0" xfId="1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24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19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22" xfId="1" applyFont="1" applyFill="1" applyBorder="1" applyAlignment="1">
      <alignment horizontal="center" vertical="center"/>
    </xf>
    <xf numFmtId="0" fontId="4" fillId="0" borderId="23" xfId="1" applyFont="1" applyFill="1" applyBorder="1" applyAlignment="1">
      <alignment horizontal="center" vertical="center"/>
    </xf>
    <xf numFmtId="0" fontId="4" fillId="0" borderId="20" xfId="1" applyNumberFormat="1" applyFont="1" applyFill="1" applyBorder="1" applyAlignment="1">
      <alignment horizontal="center" vertical="center" wrapText="1"/>
    </xf>
    <xf numFmtId="0" fontId="4" fillId="0" borderId="7" xfId="1" applyNumberFormat="1" applyFont="1" applyFill="1" applyBorder="1" applyAlignment="1">
      <alignment horizontal="center" vertical="center" wrapText="1"/>
    </xf>
    <xf numFmtId="0" fontId="4" fillId="0" borderId="20" xfId="1" applyFont="1" applyFill="1" applyBorder="1" applyAlignment="1">
      <alignment horizontal="center" vertical="center" wrapText="1"/>
    </xf>
    <xf numFmtId="0" fontId="4" fillId="0" borderId="18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5" fillId="5" borderId="26" xfId="1" applyFont="1" applyFill="1" applyBorder="1" applyAlignment="1">
      <alignment horizontal="center" vertical="center" wrapText="1"/>
    </xf>
    <xf numFmtId="0" fontId="5" fillId="5" borderId="27" xfId="1" applyFont="1" applyFill="1" applyBorder="1" applyAlignment="1">
      <alignment horizontal="center" vertical="center" wrapText="1"/>
    </xf>
    <xf numFmtId="0" fontId="4" fillId="5" borderId="10" xfId="1" applyFont="1" applyFill="1" applyBorder="1" applyAlignment="1">
      <alignment horizontal="center" vertical="center"/>
    </xf>
    <xf numFmtId="0" fontId="4" fillId="5" borderId="12" xfId="1" applyFont="1" applyFill="1" applyBorder="1" applyAlignment="1">
      <alignment horizontal="center" vertical="center"/>
    </xf>
    <xf numFmtId="0" fontId="5" fillId="5" borderId="5" xfId="1" applyFont="1" applyFill="1" applyBorder="1" applyAlignment="1">
      <alignment horizontal="center" vertical="center" wrapText="1"/>
    </xf>
    <xf numFmtId="0" fontId="5" fillId="5" borderId="9" xfId="1" applyFont="1" applyFill="1" applyBorder="1" applyAlignment="1">
      <alignment horizontal="center" vertical="center" wrapText="1"/>
    </xf>
    <xf numFmtId="2" fontId="4" fillId="0" borderId="0" xfId="4" applyNumberFormat="1" applyFont="1" applyFill="1" applyBorder="1" applyAlignment="1">
      <alignment horizontal="left" vertical="center"/>
    </xf>
    <xf numFmtId="0" fontId="12" fillId="5" borderId="21" xfId="1" applyFont="1" applyFill="1" applyBorder="1" applyAlignment="1">
      <alignment horizontal="center" vertical="center"/>
    </xf>
    <xf numFmtId="0" fontId="12" fillId="5" borderId="23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right" vertical="center"/>
    </xf>
    <xf numFmtId="49" fontId="12" fillId="2" borderId="2" xfId="1" applyNumberFormat="1" applyFont="1" applyFill="1" applyBorder="1" applyAlignment="1">
      <alignment horizontal="center" vertical="center"/>
    </xf>
    <xf numFmtId="49" fontId="12" fillId="2" borderId="6" xfId="1" applyNumberFormat="1" applyFont="1" applyFill="1" applyBorder="1" applyAlignment="1">
      <alignment horizontal="center" vertical="center"/>
    </xf>
    <xf numFmtId="0" fontId="12" fillId="2" borderId="4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center" vertical="center" wrapText="1"/>
    </xf>
    <xf numFmtId="0" fontId="12" fillId="6" borderId="3" xfId="1" applyFont="1" applyFill="1" applyBorder="1" applyAlignment="1">
      <alignment horizontal="center" vertical="center" wrapText="1"/>
    </xf>
    <xf numFmtId="0" fontId="12" fillId="6" borderId="7" xfId="1" applyFont="1" applyFill="1" applyBorder="1" applyAlignment="1">
      <alignment horizontal="center" vertical="center" wrapText="1"/>
    </xf>
    <xf numFmtId="0" fontId="5" fillId="5" borderId="21" xfId="1" applyFont="1" applyFill="1" applyBorder="1" applyAlignment="1">
      <alignment horizontal="center" vertical="center"/>
    </xf>
    <xf numFmtId="0" fontId="5" fillId="5" borderId="23" xfId="1" applyFont="1" applyFill="1" applyBorder="1" applyAlignment="1">
      <alignment horizontal="center" vertical="center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6" borderId="3" xfId="1" applyFont="1" applyFill="1" applyBorder="1" applyAlignment="1">
      <alignment horizontal="center" vertical="center" wrapText="1"/>
    </xf>
    <xf numFmtId="0" fontId="5" fillId="6" borderId="7" xfId="1" applyFont="1" applyFill="1" applyBorder="1" applyAlignment="1">
      <alignment horizontal="center" vertical="center" wrapText="1"/>
    </xf>
  </cellXfs>
  <cellStyles count="7">
    <cellStyle name="Comma" xfId="6" builtinId="3"/>
    <cellStyle name="Comma 2" xfId="2"/>
    <cellStyle name="Normal" xfId="0" builtinId="0"/>
    <cellStyle name="Normal 2" xfId="1"/>
    <cellStyle name="Normal 3 2" xfId="3"/>
    <cellStyle name="Обычный 2" xfId="5"/>
    <cellStyle name="Обычный_Лист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17"/>
  <sheetViews>
    <sheetView tabSelected="1" zoomScale="70" zoomScaleNormal="70" workbookViewId="0">
      <selection activeCell="F16" sqref="F16:I16"/>
    </sheetView>
  </sheetViews>
  <sheetFormatPr defaultColWidth="9.1796875" defaultRowHeight="16" x14ac:dyDescent="0.35"/>
  <cols>
    <col min="1" max="1" width="3.453125" style="19" customWidth="1"/>
    <col min="2" max="2" width="22.453125" style="19" customWidth="1"/>
    <col min="3" max="3" width="43.453125" style="19" customWidth="1"/>
    <col min="4" max="4" width="19.1796875" style="26" customWidth="1"/>
    <col min="5" max="5" width="12.1796875" style="27" customWidth="1"/>
    <col min="6" max="6" width="9.453125" style="28" customWidth="1"/>
    <col min="7" max="8" width="12.7265625" style="29" customWidth="1"/>
    <col min="9" max="9" width="18.54296875" style="19" customWidth="1"/>
    <col min="10" max="10" width="24.26953125" style="19" customWidth="1"/>
    <col min="11" max="11" width="18.81640625" style="19" customWidth="1"/>
    <col min="12" max="12" width="12.1796875" style="19" bestFit="1" customWidth="1"/>
    <col min="13" max="16384" width="9.1796875" style="19"/>
  </cols>
  <sheetData>
    <row r="1" spans="1:14" s="18" customFormat="1" ht="43.5" customHeight="1" x14ac:dyDescent="0.35">
      <c r="A1" s="152" t="s">
        <v>236</v>
      </c>
      <c r="B1" s="152"/>
      <c r="C1" s="152"/>
      <c r="D1" s="152"/>
      <c r="E1" s="152"/>
      <c r="F1" s="152"/>
      <c r="G1" s="152"/>
      <c r="H1" s="152"/>
      <c r="I1" s="152"/>
      <c r="J1" s="17"/>
      <c r="K1" s="17"/>
      <c r="L1" s="17"/>
      <c r="M1" s="17"/>
      <c r="N1" s="17"/>
    </row>
    <row r="2" spans="1:14" ht="47.25" customHeight="1" thickBot="1" x14ac:dyDescent="0.4">
      <c r="C2" s="20"/>
      <c r="D2" s="153"/>
      <c r="E2" s="153"/>
      <c r="F2" s="153"/>
      <c r="G2" s="153"/>
      <c r="H2" s="153"/>
      <c r="I2" s="153"/>
    </row>
    <row r="3" spans="1:14" ht="20.25" customHeight="1" thickBot="1" x14ac:dyDescent="0.4">
      <c r="A3" s="154" t="s">
        <v>26</v>
      </c>
      <c r="B3" s="157" t="s">
        <v>27</v>
      </c>
      <c r="C3" s="157" t="s">
        <v>28</v>
      </c>
      <c r="D3" s="160"/>
      <c r="E3" s="160"/>
      <c r="F3" s="160"/>
      <c r="G3" s="160"/>
      <c r="H3" s="160"/>
      <c r="I3" s="161"/>
      <c r="J3" s="171" t="s">
        <v>319</v>
      </c>
      <c r="K3" s="172"/>
    </row>
    <row r="4" spans="1:14" ht="23.25" customHeight="1" x14ac:dyDescent="0.35">
      <c r="A4" s="155"/>
      <c r="B4" s="158"/>
      <c r="C4" s="158"/>
      <c r="D4" s="169" t="s">
        <v>325</v>
      </c>
      <c r="E4" s="162" t="s">
        <v>29</v>
      </c>
      <c r="F4" s="164" t="s">
        <v>30</v>
      </c>
      <c r="G4" s="164" t="s">
        <v>31</v>
      </c>
      <c r="H4" s="167" t="s">
        <v>318</v>
      </c>
      <c r="I4" s="165" t="s">
        <v>21</v>
      </c>
      <c r="J4" s="169" t="s">
        <v>320</v>
      </c>
      <c r="K4" s="173" t="s">
        <v>321</v>
      </c>
    </row>
    <row r="5" spans="1:14" ht="33" customHeight="1" thickBot="1" x14ac:dyDescent="0.4">
      <c r="A5" s="156"/>
      <c r="B5" s="159"/>
      <c r="C5" s="159"/>
      <c r="D5" s="170"/>
      <c r="E5" s="163"/>
      <c r="F5" s="159"/>
      <c r="G5" s="159"/>
      <c r="H5" s="168"/>
      <c r="I5" s="166"/>
      <c r="J5" s="170"/>
      <c r="K5" s="174"/>
    </row>
    <row r="6" spans="1:14" ht="16.5" customHeight="1" thickBot="1" x14ac:dyDescent="0.4">
      <c r="A6" s="129">
        <v>1</v>
      </c>
      <c r="B6" s="40">
        <v>2</v>
      </c>
      <c r="C6" s="46">
        <v>3</v>
      </c>
      <c r="D6" s="67"/>
      <c r="E6" s="47">
        <v>5</v>
      </c>
      <c r="F6" s="40">
        <v>6</v>
      </c>
      <c r="G6" s="40">
        <v>7</v>
      </c>
      <c r="H6" s="43">
        <v>8</v>
      </c>
      <c r="I6" s="43">
        <v>9</v>
      </c>
      <c r="J6" s="55">
        <v>1</v>
      </c>
      <c r="K6" s="56">
        <v>2</v>
      </c>
    </row>
    <row r="7" spans="1:14" ht="58.5" customHeight="1" x14ac:dyDescent="0.35">
      <c r="A7" s="146">
        <v>1</v>
      </c>
      <c r="B7" s="147" t="s">
        <v>331</v>
      </c>
      <c r="C7" s="136" t="s">
        <v>185</v>
      </c>
      <c r="D7" s="137">
        <v>48972.324410388079</v>
      </c>
      <c r="E7" s="138"/>
      <c r="F7" s="138"/>
      <c r="G7" s="139"/>
      <c r="H7" s="139">
        <v>1</v>
      </c>
      <c r="I7" s="140">
        <f>H7*D7</f>
        <v>48972.324410388079</v>
      </c>
      <c r="J7" s="142"/>
      <c r="K7" s="57"/>
    </row>
    <row r="8" spans="1:14" ht="58.5" customHeight="1" x14ac:dyDescent="0.35">
      <c r="A8" s="148">
        <v>2</v>
      </c>
      <c r="B8" s="145" t="s">
        <v>332</v>
      </c>
      <c r="C8" s="2" t="s">
        <v>209</v>
      </c>
      <c r="D8" s="48">
        <v>141340.70463975138</v>
      </c>
      <c r="E8" s="49"/>
      <c r="F8" s="49"/>
      <c r="G8" s="50"/>
      <c r="H8" s="50">
        <v>1</v>
      </c>
      <c r="I8" s="135">
        <f>H8*D8</f>
        <v>141340.70463975138</v>
      </c>
      <c r="J8" s="142"/>
      <c r="K8" s="57"/>
    </row>
    <row r="9" spans="1:14" ht="58.5" customHeight="1" x14ac:dyDescent="0.35">
      <c r="A9" s="148">
        <v>3</v>
      </c>
      <c r="B9" s="145" t="s">
        <v>333</v>
      </c>
      <c r="C9" s="2" t="s">
        <v>237</v>
      </c>
      <c r="D9" s="48">
        <v>45380.426679791854</v>
      </c>
      <c r="E9" s="49"/>
      <c r="F9" s="49"/>
      <c r="G9" s="50"/>
      <c r="H9" s="50">
        <v>1</v>
      </c>
      <c r="I9" s="135">
        <f t="shared" ref="I9:I11" si="0">H9*D9</f>
        <v>45380.426679791854</v>
      </c>
      <c r="J9" s="142"/>
      <c r="K9" s="57"/>
    </row>
    <row r="10" spans="1:14" ht="58.5" customHeight="1" x14ac:dyDescent="0.35">
      <c r="A10" s="148">
        <v>4</v>
      </c>
      <c r="B10" s="145" t="s">
        <v>334</v>
      </c>
      <c r="C10" s="2" t="s">
        <v>263</v>
      </c>
      <c r="D10" s="48">
        <v>9785.099754166773</v>
      </c>
      <c r="E10" s="49"/>
      <c r="F10" s="49"/>
      <c r="G10" s="50"/>
      <c r="H10" s="50">
        <v>2</v>
      </c>
      <c r="I10" s="135">
        <f t="shared" si="0"/>
        <v>19570.199508333546</v>
      </c>
      <c r="J10" s="142"/>
      <c r="K10" s="57"/>
    </row>
    <row r="11" spans="1:14" ht="58.5" customHeight="1" thickBot="1" x14ac:dyDescent="0.4">
      <c r="A11" s="149">
        <v>5</v>
      </c>
      <c r="B11" s="150" t="s">
        <v>335</v>
      </c>
      <c r="C11" s="51" t="s">
        <v>264</v>
      </c>
      <c r="D11" s="52">
        <v>47209.605248181659</v>
      </c>
      <c r="E11" s="53"/>
      <c r="F11" s="53"/>
      <c r="G11" s="54"/>
      <c r="H11" s="54">
        <v>1</v>
      </c>
      <c r="I11" s="141">
        <f t="shared" si="0"/>
        <v>47209.605248181659</v>
      </c>
      <c r="J11" s="143"/>
      <c r="K11" s="65"/>
      <c r="L11" s="45"/>
    </row>
    <row r="12" spans="1:14" s="21" customFormat="1" ht="22.5" customHeight="1" thickBot="1" x14ac:dyDescent="0.4">
      <c r="A12" s="144"/>
      <c r="B12" s="130"/>
      <c r="C12" s="131" t="s">
        <v>32</v>
      </c>
      <c r="D12" s="132">
        <f>SUM(D7:D11)</f>
        <v>292688.16073227971</v>
      </c>
      <c r="E12" s="133"/>
      <c r="F12" s="133"/>
      <c r="G12" s="132"/>
      <c r="H12" s="134"/>
      <c r="I12" s="134">
        <f>SUM(I7:I11)</f>
        <v>302473.2604864465</v>
      </c>
      <c r="J12" s="30"/>
      <c r="K12" s="66"/>
    </row>
    <row r="13" spans="1:14" s="21" customFormat="1" ht="14.25" customHeight="1" x14ac:dyDescent="0.35">
      <c r="C13" s="22"/>
      <c r="D13" s="23"/>
      <c r="E13" s="23"/>
      <c r="F13" s="23"/>
      <c r="G13" s="23"/>
      <c r="H13" s="23"/>
      <c r="I13" s="24"/>
    </row>
    <row r="14" spans="1:14" s="21" customFormat="1" ht="36" customHeight="1" x14ac:dyDescent="0.35">
      <c r="C14" s="22"/>
      <c r="D14" s="23"/>
      <c r="E14" s="23"/>
      <c r="F14" s="151"/>
      <c r="G14" s="151"/>
      <c r="H14" s="42"/>
      <c r="I14" s="24"/>
    </row>
    <row r="15" spans="1:14" s="21" customFormat="1" ht="12" customHeight="1" x14ac:dyDescent="0.35">
      <c r="C15" s="22"/>
      <c r="D15" s="23"/>
      <c r="E15" s="23"/>
      <c r="F15" s="25"/>
      <c r="G15" s="25"/>
      <c r="H15" s="42"/>
      <c r="I15" s="24"/>
    </row>
    <row r="16" spans="1:14" s="21" customFormat="1" ht="17.25" customHeight="1" x14ac:dyDescent="0.35">
      <c r="C16" s="22"/>
      <c r="D16" s="23"/>
      <c r="E16" s="23"/>
      <c r="F16" s="175"/>
      <c r="G16" s="175"/>
      <c r="H16" s="175"/>
      <c r="I16" s="175"/>
    </row>
    <row r="17" spans="3:9" s="21" customFormat="1" ht="14.25" customHeight="1" x14ac:dyDescent="0.35">
      <c r="C17" s="22"/>
      <c r="D17" s="23"/>
      <c r="E17" s="23"/>
      <c r="F17" s="151"/>
      <c r="G17" s="151"/>
      <c r="H17" s="42"/>
      <c r="I17" s="24"/>
    </row>
  </sheetData>
  <mergeCells count="18">
    <mergeCell ref="J3:K3"/>
    <mergeCell ref="J4:J5"/>
    <mergeCell ref="K4:K5"/>
    <mergeCell ref="F14:G14"/>
    <mergeCell ref="F16:I16"/>
    <mergeCell ref="F17:G17"/>
    <mergeCell ref="A1:I1"/>
    <mergeCell ref="D2:I2"/>
    <mergeCell ref="A3:A5"/>
    <mergeCell ref="B3:B5"/>
    <mergeCell ref="C3:C5"/>
    <mergeCell ref="D3:I3"/>
    <mergeCell ref="E4:E5"/>
    <mergeCell ref="F4:F5"/>
    <mergeCell ref="G4:G5"/>
    <mergeCell ref="I4:I5"/>
    <mergeCell ref="H4:H5"/>
    <mergeCell ref="D4:D5"/>
  </mergeCells>
  <pageMargins left="0.7" right="0.7" top="0.75" bottom="0.75" header="0.3" footer="0.3"/>
  <pageSetup paperSize="9" orientation="landscape" r:id="rId1"/>
  <ignoredErrors>
    <ignoredError sqref="E7:G7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GR226"/>
  <sheetViews>
    <sheetView topLeftCell="A184" zoomScale="70" zoomScaleNormal="70" workbookViewId="0">
      <selection activeCell="B229" sqref="B229"/>
    </sheetView>
  </sheetViews>
  <sheetFormatPr defaultColWidth="9.1796875" defaultRowHeight="16" x14ac:dyDescent="0.35"/>
  <cols>
    <col min="1" max="1" width="6.1796875" style="37" customWidth="1"/>
    <col min="2" max="2" width="38.1796875" style="1" customWidth="1"/>
    <col min="3" max="3" width="8.54296875" style="1" customWidth="1"/>
    <col min="4" max="4" width="12.54296875" style="1" bestFit="1" customWidth="1"/>
    <col min="5" max="5" width="30.7265625" style="1" bestFit="1" customWidth="1"/>
    <col min="6" max="6" width="17.453125" style="1" customWidth="1"/>
    <col min="7" max="7" width="18.81640625" style="1" customWidth="1"/>
    <col min="8" max="16384" width="9.1796875" style="1"/>
  </cols>
  <sheetData>
    <row r="1" spans="1:8" x14ac:dyDescent="0.35">
      <c r="A1" s="178" t="s">
        <v>331</v>
      </c>
      <c r="B1" s="178"/>
      <c r="C1" s="178"/>
      <c r="D1" s="178"/>
      <c r="E1" s="178"/>
    </row>
    <row r="2" spans="1:8" ht="1.5" customHeight="1" x14ac:dyDescent="0.35">
      <c r="A2" s="32"/>
      <c r="B2" s="38"/>
      <c r="C2" s="38"/>
      <c r="D2" s="38"/>
      <c r="E2" s="44"/>
    </row>
    <row r="3" spans="1:8" x14ac:dyDescent="0.35">
      <c r="A3" s="152" t="s">
        <v>185</v>
      </c>
      <c r="B3" s="152"/>
      <c r="C3" s="152"/>
      <c r="D3" s="152"/>
      <c r="E3" s="152"/>
    </row>
    <row r="4" spans="1:8" ht="16.5" thickBot="1" x14ac:dyDescent="0.4">
      <c r="A4" s="33"/>
      <c r="B4" s="179"/>
      <c r="C4" s="179"/>
      <c r="D4" s="179"/>
      <c r="E4" s="179"/>
    </row>
    <row r="5" spans="1:8" s="74" customFormat="1" ht="18" customHeight="1" x14ac:dyDescent="0.35">
      <c r="A5" s="180" t="s">
        <v>0</v>
      </c>
      <c r="B5" s="182" t="s">
        <v>1</v>
      </c>
      <c r="C5" s="182" t="s">
        <v>2</v>
      </c>
      <c r="D5" s="182" t="s">
        <v>3</v>
      </c>
      <c r="E5" s="184" t="s">
        <v>322</v>
      </c>
      <c r="F5" s="176" t="s">
        <v>319</v>
      </c>
      <c r="G5" s="177"/>
    </row>
    <row r="6" spans="1:8" s="74" customFormat="1" ht="32.5" thickBot="1" x14ac:dyDescent="0.4">
      <c r="A6" s="181"/>
      <c r="B6" s="183"/>
      <c r="C6" s="183"/>
      <c r="D6" s="183"/>
      <c r="E6" s="185"/>
      <c r="F6" s="87" t="s">
        <v>323</v>
      </c>
      <c r="G6" s="88" t="s">
        <v>324</v>
      </c>
      <c r="H6" s="89"/>
    </row>
    <row r="7" spans="1:8" ht="16.5" thickBot="1" x14ac:dyDescent="0.4">
      <c r="A7" s="127">
        <v>1</v>
      </c>
      <c r="B7" s="128">
        <v>2</v>
      </c>
      <c r="C7" s="128">
        <v>3</v>
      </c>
      <c r="D7" s="128">
        <v>4</v>
      </c>
      <c r="E7" s="128">
        <v>5</v>
      </c>
      <c r="F7" s="55">
        <v>1</v>
      </c>
      <c r="G7" s="56">
        <v>2</v>
      </c>
    </row>
    <row r="8" spans="1:8" s="101" customFormat="1" x14ac:dyDescent="0.35">
      <c r="A8" s="95">
        <v>1</v>
      </c>
      <c r="B8" s="96" t="s">
        <v>109</v>
      </c>
      <c r="C8" s="97" t="s">
        <v>17</v>
      </c>
      <c r="D8" s="98">
        <v>15.2</v>
      </c>
      <c r="E8" s="98" t="s">
        <v>325</v>
      </c>
      <c r="F8" s="99"/>
      <c r="G8" s="100"/>
    </row>
    <row r="9" spans="1:8" s="101" customFormat="1" x14ac:dyDescent="0.35">
      <c r="A9" s="102"/>
      <c r="B9" s="103" t="s">
        <v>5</v>
      </c>
      <c r="C9" s="97" t="s">
        <v>6</v>
      </c>
      <c r="D9" s="104">
        <v>1.1703999999999999</v>
      </c>
      <c r="E9" s="104" t="s">
        <v>325</v>
      </c>
      <c r="F9" s="105"/>
      <c r="G9" s="106"/>
    </row>
    <row r="10" spans="1:8" s="101" customFormat="1" x14ac:dyDescent="0.35">
      <c r="A10" s="102"/>
      <c r="B10" s="103" t="s">
        <v>58</v>
      </c>
      <c r="C10" s="97" t="s">
        <v>37</v>
      </c>
      <c r="D10" s="104">
        <v>2.9487999999999994</v>
      </c>
      <c r="E10" s="104" t="s">
        <v>325</v>
      </c>
      <c r="F10" s="105"/>
      <c r="G10" s="106"/>
    </row>
    <row r="11" spans="1:8" s="115" customFormat="1" x14ac:dyDescent="0.35">
      <c r="A11" s="107"/>
      <c r="B11" s="108" t="s">
        <v>14</v>
      </c>
      <c r="C11" s="109" t="s">
        <v>9</v>
      </c>
      <c r="D11" s="110">
        <v>0.9682400000000001</v>
      </c>
      <c r="E11" s="104" t="s">
        <v>325</v>
      </c>
      <c r="F11" s="113"/>
      <c r="G11" s="114"/>
    </row>
    <row r="12" spans="1:8" s="115" customFormat="1" x14ac:dyDescent="0.35">
      <c r="A12" s="107"/>
      <c r="B12" s="108" t="s">
        <v>16</v>
      </c>
      <c r="C12" s="109" t="s">
        <v>9</v>
      </c>
      <c r="D12" s="110">
        <v>0.27055999999999997</v>
      </c>
      <c r="E12" s="126" t="s">
        <v>325</v>
      </c>
      <c r="F12" s="113"/>
      <c r="G12" s="114"/>
    </row>
    <row r="13" spans="1:8" s="122" customFormat="1" ht="18.5" x14ac:dyDescent="0.35">
      <c r="A13" s="116">
        <v>2</v>
      </c>
      <c r="B13" s="117" t="s">
        <v>135</v>
      </c>
      <c r="C13" s="118" t="s">
        <v>4</v>
      </c>
      <c r="D13" s="119">
        <v>1.41</v>
      </c>
      <c r="E13" s="119" t="s">
        <v>325</v>
      </c>
      <c r="F13" s="120"/>
      <c r="G13" s="121"/>
    </row>
    <row r="14" spans="1:8" s="122" customFormat="1" x14ac:dyDescent="0.35">
      <c r="A14" s="123"/>
      <c r="B14" s="124" t="s">
        <v>5</v>
      </c>
      <c r="C14" s="125" t="s">
        <v>6</v>
      </c>
      <c r="D14" s="112">
        <v>2.2599999999999998</v>
      </c>
      <c r="E14" s="104" t="s">
        <v>325</v>
      </c>
      <c r="F14" s="120"/>
      <c r="G14" s="121"/>
    </row>
    <row r="15" spans="1:8" s="122" customFormat="1" x14ac:dyDescent="0.35">
      <c r="A15" s="123"/>
      <c r="B15" s="124" t="s">
        <v>34</v>
      </c>
      <c r="C15" s="125" t="s">
        <v>7</v>
      </c>
      <c r="D15" s="111">
        <v>2.6930999999999997E-2</v>
      </c>
      <c r="E15" s="104" t="s">
        <v>325</v>
      </c>
      <c r="F15" s="120"/>
      <c r="G15" s="121"/>
    </row>
    <row r="16" spans="1:8" s="122" customFormat="1" x14ac:dyDescent="0.35">
      <c r="A16" s="123"/>
      <c r="B16" s="124" t="s">
        <v>35</v>
      </c>
      <c r="C16" s="125" t="s">
        <v>7</v>
      </c>
      <c r="D16" s="111">
        <v>1.0927499999999999</v>
      </c>
      <c r="E16" s="104" t="s">
        <v>325</v>
      </c>
      <c r="F16" s="120"/>
      <c r="G16" s="121"/>
    </row>
    <row r="17" spans="1:7" s="122" customFormat="1" ht="16.5" thickBot="1" x14ac:dyDescent="0.4">
      <c r="A17" s="123"/>
      <c r="B17" s="124" t="s">
        <v>57</v>
      </c>
      <c r="C17" s="125" t="s">
        <v>7</v>
      </c>
      <c r="D17" s="111">
        <v>0.62039999999999995</v>
      </c>
      <c r="E17" s="104" t="s">
        <v>325</v>
      </c>
      <c r="F17" s="120"/>
      <c r="G17" s="121"/>
    </row>
    <row r="18" spans="1:7" s="101" customFormat="1" ht="18.5" x14ac:dyDescent="0.35">
      <c r="A18" s="95">
        <v>3</v>
      </c>
      <c r="B18" s="96" t="s">
        <v>110</v>
      </c>
      <c r="C18" s="97" t="s">
        <v>4</v>
      </c>
      <c r="D18" s="98">
        <v>1.41</v>
      </c>
      <c r="E18" s="98" t="s">
        <v>325</v>
      </c>
      <c r="F18" s="99"/>
      <c r="G18" s="100"/>
    </row>
    <row r="19" spans="1:7" s="101" customFormat="1" ht="18.5" x14ac:dyDescent="0.35">
      <c r="A19" s="102"/>
      <c r="B19" s="103" t="s">
        <v>33</v>
      </c>
      <c r="C19" s="97" t="s">
        <v>7</v>
      </c>
      <c r="D19" s="104">
        <v>3.5249999999999997E-2</v>
      </c>
      <c r="E19" s="104" t="s">
        <v>325</v>
      </c>
      <c r="F19" s="105"/>
      <c r="G19" s="106"/>
    </row>
    <row r="20" spans="1:7" s="101" customFormat="1" x14ac:dyDescent="0.35">
      <c r="A20" s="102"/>
      <c r="B20" s="103" t="s">
        <v>85</v>
      </c>
      <c r="C20" s="97" t="s">
        <v>10</v>
      </c>
      <c r="D20" s="104">
        <v>2.82</v>
      </c>
      <c r="E20" s="104" t="s">
        <v>325</v>
      </c>
      <c r="F20" s="105"/>
      <c r="G20" s="106"/>
    </row>
    <row r="21" spans="1:7" s="115" customFormat="1" ht="18.5" x14ac:dyDescent="0.35">
      <c r="A21" s="107" t="s">
        <v>53</v>
      </c>
      <c r="B21" s="108" t="s">
        <v>111</v>
      </c>
      <c r="C21" s="109" t="s">
        <v>25</v>
      </c>
      <c r="D21" s="110">
        <v>14.1</v>
      </c>
      <c r="E21" s="104" t="s">
        <v>325</v>
      </c>
      <c r="F21" s="113"/>
      <c r="G21" s="114"/>
    </row>
    <row r="22" spans="1:7" s="115" customFormat="1" x14ac:dyDescent="0.35">
      <c r="A22" s="107"/>
      <c r="B22" s="108" t="s">
        <v>36</v>
      </c>
      <c r="C22" s="109" t="s">
        <v>6</v>
      </c>
      <c r="D22" s="110">
        <v>1.32117</v>
      </c>
      <c r="E22" s="104" t="s">
        <v>325</v>
      </c>
      <c r="F22" s="113"/>
      <c r="G22" s="114"/>
    </row>
    <row r="23" spans="1:7" s="122" customFormat="1" x14ac:dyDescent="0.35">
      <c r="A23" s="116"/>
      <c r="B23" s="117" t="s">
        <v>45</v>
      </c>
      <c r="C23" s="118" t="s">
        <v>37</v>
      </c>
      <c r="D23" s="119">
        <v>0.10434</v>
      </c>
      <c r="E23" s="119" t="s">
        <v>325</v>
      </c>
      <c r="F23" s="120"/>
      <c r="G23" s="121"/>
    </row>
    <row r="24" spans="1:7" s="122" customFormat="1" x14ac:dyDescent="0.35">
      <c r="A24" s="123"/>
      <c r="B24" s="124" t="s">
        <v>15</v>
      </c>
      <c r="C24" s="125"/>
      <c r="D24" s="112"/>
      <c r="E24" s="104" t="s">
        <v>325</v>
      </c>
      <c r="F24" s="120"/>
      <c r="G24" s="121"/>
    </row>
    <row r="25" spans="1:7" s="122" customFormat="1" x14ac:dyDescent="0.35">
      <c r="A25" s="123" t="s">
        <v>60</v>
      </c>
      <c r="B25" s="124" t="s">
        <v>46</v>
      </c>
      <c r="C25" s="125" t="s">
        <v>10</v>
      </c>
      <c r="D25" s="111">
        <v>2.0162999999999998</v>
      </c>
      <c r="E25" s="104" t="s">
        <v>325</v>
      </c>
      <c r="F25" s="120"/>
      <c r="G25" s="121"/>
    </row>
    <row r="26" spans="1:7" s="122" customFormat="1" x14ac:dyDescent="0.35">
      <c r="A26" s="123" t="s">
        <v>90</v>
      </c>
      <c r="B26" s="124" t="s">
        <v>48</v>
      </c>
      <c r="C26" s="125" t="s">
        <v>10</v>
      </c>
      <c r="D26" s="111">
        <v>8.4599999999999988E-3</v>
      </c>
      <c r="E26" s="104" t="s">
        <v>325</v>
      </c>
      <c r="F26" s="120"/>
      <c r="G26" s="121"/>
    </row>
    <row r="27" spans="1:7" s="122" customFormat="1" ht="19" thickBot="1" x14ac:dyDescent="0.4">
      <c r="A27" s="123" t="s">
        <v>49</v>
      </c>
      <c r="B27" s="124" t="s">
        <v>112</v>
      </c>
      <c r="C27" s="125" t="s">
        <v>25</v>
      </c>
      <c r="D27" s="111">
        <v>14.1</v>
      </c>
      <c r="E27" s="104" t="s">
        <v>325</v>
      </c>
      <c r="F27" s="120"/>
      <c r="G27" s="121"/>
    </row>
    <row r="28" spans="1:7" s="101" customFormat="1" x14ac:dyDescent="0.35">
      <c r="A28" s="95"/>
      <c r="B28" s="96" t="s">
        <v>36</v>
      </c>
      <c r="C28" s="97" t="s">
        <v>6</v>
      </c>
      <c r="D28" s="98">
        <v>1.32117</v>
      </c>
      <c r="E28" s="98" t="s">
        <v>325</v>
      </c>
      <c r="F28" s="99"/>
      <c r="G28" s="100"/>
    </row>
    <row r="29" spans="1:7" s="101" customFormat="1" x14ac:dyDescent="0.35">
      <c r="A29" s="102"/>
      <c r="B29" s="103" t="s">
        <v>45</v>
      </c>
      <c r="C29" s="97" t="s">
        <v>37</v>
      </c>
      <c r="D29" s="104">
        <v>0.10434</v>
      </c>
      <c r="E29" s="104" t="s">
        <v>325</v>
      </c>
      <c r="F29" s="105"/>
      <c r="G29" s="106"/>
    </row>
    <row r="30" spans="1:7" s="101" customFormat="1" x14ac:dyDescent="0.35">
      <c r="A30" s="102"/>
      <c r="B30" s="103" t="s">
        <v>15</v>
      </c>
      <c r="C30" s="97"/>
      <c r="D30" s="104"/>
      <c r="E30" s="104" t="s">
        <v>325</v>
      </c>
      <c r="F30" s="105"/>
      <c r="G30" s="106"/>
    </row>
    <row r="31" spans="1:7" s="115" customFormat="1" x14ac:dyDescent="0.35">
      <c r="A31" s="107" t="s">
        <v>91</v>
      </c>
      <c r="B31" s="108" t="s">
        <v>47</v>
      </c>
      <c r="C31" s="109" t="s">
        <v>10</v>
      </c>
      <c r="D31" s="110">
        <v>1.3451399999999998</v>
      </c>
      <c r="E31" s="104" t="s">
        <v>325</v>
      </c>
      <c r="F31" s="113"/>
      <c r="G31" s="114"/>
    </row>
    <row r="32" spans="1:7" s="115" customFormat="1" x14ac:dyDescent="0.35">
      <c r="A32" s="107" t="s">
        <v>113</v>
      </c>
      <c r="B32" s="108" t="s">
        <v>48</v>
      </c>
      <c r="C32" s="109" t="s">
        <v>10</v>
      </c>
      <c r="D32" s="110">
        <v>8.4599999999999988E-3</v>
      </c>
      <c r="E32" s="104" t="s">
        <v>325</v>
      </c>
      <c r="F32" s="113"/>
      <c r="G32" s="114"/>
    </row>
    <row r="33" spans="1:7" s="122" customFormat="1" ht="18.5" x14ac:dyDescent="0.35">
      <c r="A33" s="116" t="s">
        <v>55</v>
      </c>
      <c r="B33" s="117" t="s">
        <v>59</v>
      </c>
      <c r="C33" s="118" t="s">
        <v>4</v>
      </c>
      <c r="D33" s="119">
        <v>24.1</v>
      </c>
      <c r="E33" s="119" t="s">
        <v>325</v>
      </c>
      <c r="F33" s="120"/>
      <c r="G33" s="121"/>
    </row>
    <row r="34" spans="1:7" s="122" customFormat="1" x14ac:dyDescent="0.35">
      <c r="A34" s="123"/>
      <c r="B34" s="124" t="s">
        <v>5</v>
      </c>
      <c r="C34" s="125" t="s">
        <v>6</v>
      </c>
      <c r="D34" s="112">
        <v>0.65070000000000006</v>
      </c>
      <c r="E34" s="104" t="s">
        <v>325</v>
      </c>
      <c r="F34" s="120"/>
      <c r="G34" s="121"/>
    </row>
    <row r="35" spans="1:7" s="122" customFormat="1" x14ac:dyDescent="0.35">
      <c r="A35" s="123"/>
      <c r="B35" s="124" t="s">
        <v>54</v>
      </c>
      <c r="C35" s="125" t="s">
        <v>7</v>
      </c>
      <c r="D35" s="111">
        <v>1.4580500000000001</v>
      </c>
      <c r="E35" s="104" t="s">
        <v>325</v>
      </c>
      <c r="F35" s="120"/>
      <c r="G35" s="121"/>
    </row>
    <row r="36" spans="1:7" s="122" customFormat="1" x14ac:dyDescent="0.35">
      <c r="A36" s="123"/>
      <c r="B36" s="124" t="s">
        <v>8</v>
      </c>
      <c r="C36" s="125" t="s">
        <v>9</v>
      </c>
      <c r="D36" s="111">
        <v>5.326100000000001E-2</v>
      </c>
      <c r="E36" s="104" t="s">
        <v>325</v>
      </c>
      <c r="F36" s="120"/>
      <c r="G36" s="121"/>
    </row>
    <row r="37" spans="1:7" s="122" customFormat="1" ht="19" thickBot="1" x14ac:dyDescent="0.4">
      <c r="A37" s="123"/>
      <c r="B37" s="124" t="s">
        <v>114</v>
      </c>
      <c r="C37" s="125" t="s">
        <v>4</v>
      </c>
      <c r="D37" s="111">
        <v>1.446E-3</v>
      </c>
      <c r="E37" s="104" t="s">
        <v>325</v>
      </c>
      <c r="F37" s="120"/>
      <c r="G37" s="121"/>
    </row>
    <row r="38" spans="1:7" s="101" customFormat="1" ht="18.5" x14ac:dyDescent="0.35">
      <c r="A38" s="95" t="s">
        <v>56</v>
      </c>
      <c r="B38" s="96" t="s">
        <v>61</v>
      </c>
      <c r="C38" s="97" t="s">
        <v>4</v>
      </c>
      <c r="D38" s="98">
        <v>2.7</v>
      </c>
      <c r="E38" s="98" t="s">
        <v>325</v>
      </c>
      <c r="F38" s="99"/>
      <c r="G38" s="100"/>
    </row>
    <row r="39" spans="1:7" s="101" customFormat="1" x14ac:dyDescent="0.35">
      <c r="A39" s="102"/>
      <c r="B39" s="103" t="s">
        <v>5</v>
      </c>
      <c r="C39" s="97" t="s">
        <v>6</v>
      </c>
      <c r="D39" s="104">
        <v>10.719000000000001</v>
      </c>
      <c r="E39" s="104" t="s">
        <v>325</v>
      </c>
      <c r="F39" s="105"/>
      <c r="G39" s="106"/>
    </row>
    <row r="40" spans="1:7" s="101" customFormat="1" ht="18.5" x14ac:dyDescent="0.35">
      <c r="A40" s="102" t="s">
        <v>92</v>
      </c>
      <c r="B40" s="103" t="s">
        <v>115</v>
      </c>
      <c r="C40" s="97" t="s">
        <v>4</v>
      </c>
      <c r="D40" s="104">
        <v>0.27</v>
      </c>
      <c r="E40" s="104" t="s">
        <v>325</v>
      </c>
      <c r="F40" s="105"/>
      <c r="G40" s="106"/>
    </row>
    <row r="41" spans="1:7" s="115" customFormat="1" x14ac:dyDescent="0.35">
      <c r="A41" s="107"/>
      <c r="B41" s="108" t="s">
        <v>5</v>
      </c>
      <c r="C41" s="109" t="s">
        <v>6</v>
      </c>
      <c r="D41" s="110">
        <v>0.27904500000000004</v>
      </c>
      <c r="E41" s="104" t="s">
        <v>325</v>
      </c>
      <c r="F41" s="113"/>
      <c r="G41" s="114"/>
    </row>
    <row r="42" spans="1:7" s="115" customFormat="1" ht="18.5" x14ac:dyDescent="0.35">
      <c r="A42" s="107" t="s">
        <v>93</v>
      </c>
      <c r="B42" s="108" t="s">
        <v>136</v>
      </c>
      <c r="C42" s="109" t="s">
        <v>4</v>
      </c>
      <c r="D42" s="110">
        <v>2.4300000000000002</v>
      </c>
      <c r="E42" s="104" t="s">
        <v>325</v>
      </c>
      <c r="F42" s="113"/>
      <c r="G42" s="114"/>
    </row>
    <row r="43" spans="1:7" s="122" customFormat="1" ht="18.5" x14ac:dyDescent="0.35">
      <c r="A43" s="116"/>
      <c r="B43" s="117" t="s">
        <v>33</v>
      </c>
      <c r="C43" s="118" t="s">
        <v>7</v>
      </c>
      <c r="D43" s="119">
        <v>6.0750000000000005E-2</v>
      </c>
      <c r="E43" s="119" t="s">
        <v>325</v>
      </c>
      <c r="F43" s="120"/>
      <c r="G43" s="121"/>
    </row>
    <row r="44" spans="1:7" s="122" customFormat="1" x14ac:dyDescent="0.35">
      <c r="A44" s="123" t="s">
        <v>94</v>
      </c>
      <c r="B44" s="124" t="s">
        <v>116</v>
      </c>
      <c r="C44" s="125" t="s">
        <v>10</v>
      </c>
      <c r="D44" s="112">
        <v>52.26</v>
      </c>
      <c r="E44" s="104" t="s">
        <v>325</v>
      </c>
      <c r="F44" s="120"/>
      <c r="G44" s="121"/>
    </row>
    <row r="45" spans="1:7" s="122" customFormat="1" x14ac:dyDescent="0.35">
      <c r="A45" s="123"/>
      <c r="B45" s="124" t="s">
        <v>85</v>
      </c>
      <c r="C45" s="125" t="s">
        <v>10</v>
      </c>
      <c r="D45" s="111">
        <v>52.3</v>
      </c>
      <c r="E45" s="104" t="s">
        <v>325</v>
      </c>
      <c r="F45" s="120"/>
      <c r="G45" s="121"/>
    </row>
    <row r="46" spans="1:7" s="122" customFormat="1" ht="18.5" x14ac:dyDescent="0.35">
      <c r="A46" s="123" t="s">
        <v>95</v>
      </c>
      <c r="B46" s="124" t="s">
        <v>62</v>
      </c>
      <c r="C46" s="125" t="s">
        <v>4</v>
      </c>
      <c r="D46" s="111">
        <v>0.9</v>
      </c>
      <c r="E46" s="104" t="s">
        <v>325</v>
      </c>
      <c r="F46" s="120"/>
      <c r="G46" s="121"/>
    </row>
    <row r="47" spans="1:7" s="122" customFormat="1" ht="16.5" thickBot="1" x14ac:dyDescent="0.4">
      <c r="A47" s="123"/>
      <c r="B47" s="124" t="s">
        <v>38</v>
      </c>
      <c r="C47" s="125" t="s">
        <v>7</v>
      </c>
      <c r="D47" s="111">
        <v>2.2185E-2</v>
      </c>
      <c r="E47" s="104" t="s">
        <v>325</v>
      </c>
      <c r="F47" s="120"/>
      <c r="G47" s="121"/>
    </row>
    <row r="48" spans="1:7" s="101" customFormat="1" ht="18.5" x14ac:dyDescent="0.35">
      <c r="A48" s="95" t="s">
        <v>96</v>
      </c>
      <c r="B48" s="96" t="s">
        <v>63</v>
      </c>
      <c r="C48" s="97" t="s">
        <v>4</v>
      </c>
      <c r="D48" s="98">
        <v>0.9</v>
      </c>
      <c r="E48" s="98" t="s">
        <v>325</v>
      </c>
      <c r="F48" s="99"/>
      <c r="G48" s="100"/>
    </row>
    <row r="49" spans="1:7" s="101" customFormat="1" x14ac:dyDescent="0.35">
      <c r="A49" s="102"/>
      <c r="B49" s="103" t="s">
        <v>5</v>
      </c>
      <c r="C49" s="97" t="s">
        <v>6</v>
      </c>
      <c r="D49" s="104">
        <v>1.62</v>
      </c>
      <c r="E49" s="104" t="s">
        <v>325</v>
      </c>
      <c r="F49" s="105"/>
      <c r="G49" s="106"/>
    </row>
    <row r="50" spans="1:7" s="101" customFormat="1" ht="18.5" x14ac:dyDescent="0.35">
      <c r="A50" s="102" t="s">
        <v>134</v>
      </c>
      <c r="B50" s="103" t="s">
        <v>50</v>
      </c>
      <c r="C50" s="97" t="s">
        <v>4</v>
      </c>
      <c r="D50" s="104">
        <v>1</v>
      </c>
      <c r="E50" s="104" t="s">
        <v>325</v>
      </c>
      <c r="F50" s="105"/>
      <c r="G50" s="106"/>
    </row>
    <row r="51" spans="1:7" s="115" customFormat="1" ht="18.5" x14ac:dyDescent="0.35">
      <c r="A51" s="107" t="s">
        <v>73</v>
      </c>
      <c r="B51" s="108" t="s">
        <v>117</v>
      </c>
      <c r="C51" s="109" t="s">
        <v>4</v>
      </c>
      <c r="D51" s="110">
        <v>1.82</v>
      </c>
      <c r="E51" s="104" t="s">
        <v>326</v>
      </c>
      <c r="F51" s="113"/>
      <c r="G51" s="114"/>
    </row>
    <row r="52" spans="1:7" s="115" customFormat="1" x14ac:dyDescent="0.35">
      <c r="A52" s="107"/>
      <c r="B52" s="108" t="s">
        <v>5</v>
      </c>
      <c r="C52" s="109" t="s">
        <v>6</v>
      </c>
      <c r="D52" s="110">
        <v>0.24388000000000001</v>
      </c>
      <c r="E52" s="104" t="s">
        <v>325</v>
      </c>
      <c r="F52" s="113"/>
      <c r="G52" s="114"/>
    </row>
    <row r="53" spans="1:7" s="122" customFormat="1" x14ac:dyDescent="0.35">
      <c r="A53" s="116"/>
      <c r="B53" s="117" t="s">
        <v>11</v>
      </c>
      <c r="C53" s="118" t="s">
        <v>7</v>
      </c>
      <c r="D53" s="119">
        <v>5.2943800000000006E-2</v>
      </c>
      <c r="E53" s="119" t="s">
        <v>325</v>
      </c>
      <c r="F53" s="120"/>
      <c r="G53" s="121"/>
    </row>
    <row r="54" spans="1:7" s="122" customFormat="1" x14ac:dyDescent="0.35">
      <c r="A54" s="123"/>
      <c r="B54" s="124" t="s">
        <v>12</v>
      </c>
      <c r="C54" s="125" t="s">
        <v>7</v>
      </c>
      <c r="D54" s="112">
        <v>0.2366</v>
      </c>
      <c r="E54" s="104" t="s">
        <v>325</v>
      </c>
      <c r="F54" s="120"/>
      <c r="G54" s="121"/>
    </row>
    <row r="55" spans="1:7" s="122" customFormat="1" x14ac:dyDescent="0.35">
      <c r="A55" s="123" t="s">
        <v>97</v>
      </c>
      <c r="B55" s="124" t="s">
        <v>42</v>
      </c>
      <c r="C55" s="125" t="s">
        <v>13</v>
      </c>
      <c r="D55" s="111">
        <v>2.0020000000000002</v>
      </c>
      <c r="E55" s="104" t="s">
        <v>325</v>
      </c>
      <c r="F55" s="120"/>
      <c r="G55" s="121"/>
    </row>
    <row r="56" spans="1:7" s="122" customFormat="1" ht="18.5" x14ac:dyDescent="0.35">
      <c r="A56" s="123" t="s">
        <v>74</v>
      </c>
      <c r="B56" s="124" t="s">
        <v>43</v>
      </c>
      <c r="C56" s="125" t="s">
        <v>4</v>
      </c>
      <c r="D56" s="111">
        <v>8.11</v>
      </c>
      <c r="E56" s="104" t="s">
        <v>325</v>
      </c>
      <c r="F56" s="120"/>
      <c r="G56" s="121"/>
    </row>
    <row r="57" spans="1:7" s="122" customFormat="1" ht="16.5" thickBot="1" x14ac:dyDescent="0.4">
      <c r="A57" s="123"/>
      <c r="B57" s="124" t="s">
        <v>5</v>
      </c>
      <c r="C57" s="125" t="s">
        <v>6</v>
      </c>
      <c r="D57" s="111">
        <v>1.1000000000000001</v>
      </c>
      <c r="E57" s="104" t="s">
        <v>325</v>
      </c>
      <c r="F57" s="120"/>
      <c r="G57" s="121"/>
    </row>
    <row r="58" spans="1:7" s="101" customFormat="1" x14ac:dyDescent="0.35">
      <c r="A58" s="95"/>
      <c r="B58" s="96" t="s">
        <v>11</v>
      </c>
      <c r="C58" s="97" t="s">
        <v>7</v>
      </c>
      <c r="D58" s="98">
        <v>0.23591989999999999</v>
      </c>
      <c r="E58" s="98" t="s">
        <v>325</v>
      </c>
      <c r="F58" s="99"/>
      <c r="G58" s="100"/>
    </row>
    <row r="59" spans="1:7" s="101" customFormat="1" x14ac:dyDescent="0.35">
      <c r="A59" s="102"/>
      <c r="B59" s="103" t="s">
        <v>12</v>
      </c>
      <c r="C59" s="97" t="s">
        <v>7</v>
      </c>
      <c r="D59" s="104">
        <v>1.0543</v>
      </c>
      <c r="E59" s="104" t="s">
        <v>325</v>
      </c>
      <c r="F59" s="105"/>
      <c r="G59" s="106"/>
    </row>
    <row r="60" spans="1:7" s="101" customFormat="1" ht="18.5" x14ac:dyDescent="0.35">
      <c r="A60" s="102" t="s">
        <v>98</v>
      </c>
      <c r="B60" s="103" t="s">
        <v>44</v>
      </c>
      <c r="C60" s="97" t="s">
        <v>4</v>
      </c>
      <c r="D60" s="104">
        <v>8.9209999999999994</v>
      </c>
      <c r="E60" s="104" t="s">
        <v>325</v>
      </c>
      <c r="F60" s="105"/>
      <c r="G60" s="106"/>
    </row>
    <row r="61" spans="1:7" s="115" customFormat="1" ht="18.5" x14ac:dyDescent="0.35">
      <c r="A61" s="107" t="s">
        <v>67</v>
      </c>
      <c r="B61" s="108" t="s">
        <v>118</v>
      </c>
      <c r="C61" s="109" t="s">
        <v>4</v>
      </c>
      <c r="D61" s="110">
        <v>4.2</v>
      </c>
      <c r="E61" s="104" t="s">
        <v>325</v>
      </c>
      <c r="F61" s="113"/>
      <c r="G61" s="114"/>
    </row>
    <row r="62" spans="1:7" s="115" customFormat="1" x14ac:dyDescent="0.35">
      <c r="A62" s="107"/>
      <c r="B62" s="108" t="s">
        <v>36</v>
      </c>
      <c r="C62" s="109" t="s">
        <v>6</v>
      </c>
      <c r="D62" s="110">
        <v>3.7380000000000004</v>
      </c>
      <c r="E62" s="104" t="s">
        <v>325</v>
      </c>
      <c r="F62" s="113"/>
      <c r="G62" s="114"/>
    </row>
    <row r="63" spans="1:7" s="122" customFormat="1" x14ac:dyDescent="0.35">
      <c r="A63" s="116"/>
      <c r="B63" s="117" t="s">
        <v>14</v>
      </c>
      <c r="C63" s="118" t="s">
        <v>9</v>
      </c>
      <c r="D63" s="119">
        <v>1.554</v>
      </c>
      <c r="E63" s="119" t="s">
        <v>325</v>
      </c>
      <c r="F63" s="120"/>
      <c r="G63" s="121"/>
    </row>
    <row r="64" spans="1:7" s="122" customFormat="1" x14ac:dyDescent="0.35">
      <c r="A64" s="123"/>
      <c r="B64" s="124" t="s">
        <v>15</v>
      </c>
      <c r="C64" s="125"/>
      <c r="D64" s="112"/>
      <c r="E64" s="104" t="s">
        <v>325</v>
      </c>
      <c r="F64" s="120"/>
      <c r="G64" s="121"/>
    </row>
    <row r="65" spans="1:7" s="122" customFormat="1" ht="18.5" x14ac:dyDescent="0.35">
      <c r="A65" s="123" t="s">
        <v>75</v>
      </c>
      <c r="B65" s="124" t="s">
        <v>119</v>
      </c>
      <c r="C65" s="125" t="s">
        <v>4</v>
      </c>
      <c r="D65" s="111">
        <v>4.83</v>
      </c>
      <c r="E65" s="104" t="s">
        <v>325</v>
      </c>
      <c r="F65" s="120"/>
      <c r="G65" s="121"/>
    </row>
    <row r="66" spans="1:7" s="122" customFormat="1" x14ac:dyDescent="0.35">
      <c r="A66" s="123"/>
      <c r="B66" s="124" t="s">
        <v>16</v>
      </c>
      <c r="C66" s="125" t="s">
        <v>9</v>
      </c>
      <c r="D66" s="111">
        <v>8.4000000000000005E-2</v>
      </c>
      <c r="E66" s="104" t="s">
        <v>325</v>
      </c>
      <c r="F66" s="120"/>
      <c r="G66" s="121"/>
    </row>
    <row r="67" spans="1:7" s="122" customFormat="1" ht="19" thickBot="1" x14ac:dyDescent="0.4">
      <c r="A67" s="123" t="s">
        <v>76</v>
      </c>
      <c r="B67" s="124" t="s">
        <v>86</v>
      </c>
      <c r="C67" s="125" t="s">
        <v>25</v>
      </c>
      <c r="D67" s="111">
        <v>30.4</v>
      </c>
      <c r="E67" s="104" t="s">
        <v>325</v>
      </c>
      <c r="F67" s="120"/>
      <c r="G67" s="121"/>
    </row>
    <row r="68" spans="1:7" s="101" customFormat="1" x14ac:dyDescent="0.35">
      <c r="A68" s="95"/>
      <c r="B68" s="96" t="s">
        <v>5</v>
      </c>
      <c r="C68" s="97" t="s">
        <v>41</v>
      </c>
      <c r="D68" s="98">
        <v>8.2688000000000006</v>
      </c>
      <c r="E68" s="98" t="s">
        <v>325</v>
      </c>
      <c r="F68" s="99"/>
      <c r="G68" s="100"/>
    </row>
    <row r="69" spans="1:7" s="101" customFormat="1" x14ac:dyDescent="0.35">
      <c r="A69" s="102"/>
      <c r="B69" s="103" t="s">
        <v>14</v>
      </c>
      <c r="C69" s="97" t="s">
        <v>9</v>
      </c>
      <c r="D69" s="104">
        <v>1.56864</v>
      </c>
      <c r="E69" s="104" t="s">
        <v>325</v>
      </c>
      <c r="F69" s="105"/>
      <c r="G69" s="106"/>
    </row>
    <row r="70" spans="1:7" s="101" customFormat="1" x14ac:dyDescent="0.35">
      <c r="A70" s="102"/>
      <c r="B70" s="103" t="s">
        <v>15</v>
      </c>
      <c r="C70" s="97"/>
      <c r="D70" s="104"/>
      <c r="E70" s="104" t="s">
        <v>325</v>
      </c>
      <c r="F70" s="105"/>
      <c r="G70" s="106"/>
    </row>
    <row r="71" spans="1:7" s="115" customFormat="1" x14ac:dyDescent="0.35">
      <c r="A71" s="107" t="s">
        <v>77</v>
      </c>
      <c r="B71" s="108" t="s">
        <v>64</v>
      </c>
      <c r="C71" s="109" t="s">
        <v>13</v>
      </c>
      <c r="D71" s="110">
        <v>0.13072</v>
      </c>
      <c r="E71" s="104" t="s">
        <v>325</v>
      </c>
      <c r="F71" s="113"/>
      <c r="G71" s="114"/>
    </row>
    <row r="72" spans="1:7" s="115" customFormat="1" x14ac:dyDescent="0.35">
      <c r="A72" s="107" t="s">
        <v>99</v>
      </c>
      <c r="B72" s="108" t="s">
        <v>65</v>
      </c>
      <c r="C72" s="109" t="s">
        <v>13</v>
      </c>
      <c r="D72" s="110">
        <v>0.2888</v>
      </c>
      <c r="E72" s="104" t="s">
        <v>325</v>
      </c>
      <c r="F72" s="113"/>
      <c r="G72" s="114"/>
    </row>
    <row r="73" spans="1:7" s="122" customFormat="1" x14ac:dyDescent="0.35">
      <c r="A73" s="116"/>
      <c r="B73" s="117" t="s">
        <v>16</v>
      </c>
      <c r="C73" s="118" t="s">
        <v>9</v>
      </c>
      <c r="D73" s="119">
        <v>0.14895999999999998</v>
      </c>
      <c r="E73" s="119" t="s">
        <v>325</v>
      </c>
      <c r="F73" s="120"/>
      <c r="G73" s="121"/>
    </row>
    <row r="74" spans="1:7" s="122" customFormat="1" x14ac:dyDescent="0.35">
      <c r="A74" s="123"/>
      <c r="B74" s="124" t="s">
        <v>186</v>
      </c>
      <c r="C74" s="125"/>
      <c r="D74" s="112"/>
      <c r="E74" s="104" t="s">
        <v>325</v>
      </c>
      <c r="F74" s="120"/>
      <c r="G74" s="121"/>
    </row>
    <row r="75" spans="1:7" s="122" customFormat="1" ht="18.5" x14ac:dyDescent="0.35">
      <c r="A75" s="123" t="s">
        <v>66</v>
      </c>
      <c r="B75" s="124" t="s">
        <v>140</v>
      </c>
      <c r="C75" s="125" t="s">
        <v>4</v>
      </c>
      <c r="D75" s="111">
        <v>1.32</v>
      </c>
      <c r="E75" s="104" t="s">
        <v>325</v>
      </c>
      <c r="F75" s="120"/>
      <c r="G75" s="121"/>
    </row>
    <row r="76" spans="1:7" s="122" customFormat="1" x14ac:dyDescent="0.35">
      <c r="A76" s="123"/>
      <c r="B76" s="124" t="s">
        <v>5</v>
      </c>
      <c r="C76" s="125" t="s">
        <v>6</v>
      </c>
      <c r="D76" s="111">
        <v>1.8084000000000002</v>
      </c>
      <c r="E76" s="104" t="s">
        <v>325</v>
      </c>
      <c r="F76" s="120"/>
      <c r="G76" s="121"/>
    </row>
    <row r="77" spans="1:7" s="122" customFormat="1" ht="16.5" thickBot="1" x14ac:dyDescent="0.4">
      <c r="A77" s="123"/>
      <c r="B77" s="124" t="s">
        <v>14</v>
      </c>
      <c r="C77" s="125" t="s">
        <v>37</v>
      </c>
      <c r="D77" s="111">
        <v>0.37356000000000006</v>
      </c>
      <c r="E77" s="104" t="s">
        <v>325</v>
      </c>
      <c r="F77" s="120"/>
      <c r="G77" s="121"/>
    </row>
    <row r="78" spans="1:7" s="101" customFormat="1" x14ac:dyDescent="0.35">
      <c r="A78" s="95"/>
      <c r="B78" s="96" t="s">
        <v>15</v>
      </c>
      <c r="C78" s="97"/>
      <c r="D78" s="98"/>
      <c r="E78" s="98" t="s">
        <v>325</v>
      </c>
      <c r="F78" s="99"/>
      <c r="G78" s="100"/>
    </row>
    <row r="79" spans="1:7" s="101" customFormat="1" ht="18.5" x14ac:dyDescent="0.35">
      <c r="A79" s="102" t="s">
        <v>78</v>
      </c>
      <c r="B79" s="103" t="s">
        <v>141</v>
      </c>
      <c r="C79" s="97" t="s">
        <v>4</v>
      </c>
      <c r="D79" s="104">
        <v>1.3464</v>
      </c>
      <c r="E79" s="104" t="s">
        <v>325</v>
      </c>
      <c r="F79" s="105"/>
      <c r="G79" s="106"/>
    </row>
    <row r="80" spans="1:7" s="101" customFormat="1" x14ac:dyDescent="0.35">
      <c r="A80" s="102"/>
      <c r="B80" s="103" t="s">
        <v>16</v>
      </c>
      <c r="C80" s="97" t="s">
        <v>9</v>
      </c>
      <c r="D80" s="104">
        <v>0.81840000000000002</v>
      </c>
      <c r="E80" s="104" t="s">
        <v>325</v>
      </c>
      <c r="F80" s="105"/>
      <c r="G80" s="106"/>
    </row>
    <row r="81" spans="1:7" s="115" customFormat="1" ht="18.5" x14ac:dyDescent="0.35">
      <c r="A81" s="107" t="s">
        <v>68</v>
      </c>
      <c r="B81" s="108" t="s">
        <v>187</v>
      </c>
      <c r="C81" s="109" t="s">
        <v>4</v>
      </c>
      <c r="D81" s="110">
        <v>3.8</v>
      </c>
      <c r="E81" s="104" t="s">
        <v>325</v>
      </c>
      <c r="F81" s="113"/>
      <c r="G81" s="114"/>
    </row>
    <row r="82" spans="1:7" s="115" customFormat="1" x14ac:dyDescent="0.35">
      <c r="A82" s="107"/>
      <c r="B82" s="108" t="s">
        <v>5</v>
      </c>
      <c r="C82" s="109" t="s">
        <v>6</v>
      </c>
      <c r="D82" s="110">
        <v>30.437999999999999</v>
      </c>
      <c r="E82" s="104" t="s">
        <v>325</v>
      </c>
      <c r="F82" s="113"/>
      <c r="G82" s="114"/>
    </row>
    <row r="83" spans="1:7" s="122" customFormat="1" x14ac:dyDescent="0.35">
      <c r="A83" s="116"/>
      <c r="B83" s="117" t="s">
        <v>14</v>
      </c>
      <c r="C83" s="118" t="s">
        <v>37</v>
      </c>
      <c r="D83" s="119">
        <v>4.6739999999999995</v>
      </c>
      <c r="E83" s="119" t="s">
        <v>325</v>
      </c>
      <c r="F83" s="120"/>
      <c r="G83" s="121"/>
    </row>
    <row r="84" spans="1:7" s="122" customFormat="1" ht="18.5" x14ac:dyDescent="0.35">
      <c r="A84" s="123" t="s">
        <v>69</v>
      </c>
      <c r="B84" s="124" t="s">
        <v>142</v>
      </c>
      <c r="C84" s="125" t="s">
        <v>4</v>
      </c>
      <c r="D84" s="112">
        <v>3.8569999999999993</v>
      </c>
      <c r="E84" s="104" t="s">
        <v>325</v>
      </c>
      <c r="F84" s="120"/>
      <c r="G84" s="121"/>
    </row>
    <row r="85" spans="1:7" s="122" customFormat="1" x14ac:dyDescent="0.35">
      <c r="A85" s="123" t="s">
        <v>128</v>
      </c>
      <c r="B85" s="124" t="s">
        <v>144</v>
      </c>
      <c r="C85" s="125" t="s">
        <v>10</v>
      </c>
      <c r="D85" s="111">
        <v>0.246</v>
      </c>
      <c r="E85" s="104" t="s">
        <v>325</v>
      </c>
      <c r="F85" s="120"/>
      <c r="G85" s="121"/>
    </row>
    <row r="86" spans="1:7" s="122" customFormat="1" x14ac:dyDescent="0.35">
      <c r="A86" s="123" t="s">
        <v>120</v>
      </c>
      <c r="B86" s="124" t="s">
        <v>146</v>
      </c>
      <c r="C86" s="125" t="s">
        <v>10</v>
      </c>
      <c r="D86" s="111">
        <v>2E-3</v>
      </c>
      <c r="E86" s="104" t="s">
        <v>325</v>
      </c>
      <c r="F86" s="120"/>
      <c r="G86" s="121"/>
    </row>
    <row r="87" spans="1:7" s="122" customFormat="1" ht="19" thickBot="1" x14ac:dyDescent="0.4">
      <c r="A87" s="123" t="s">
        <v>121</v>
      </c>
      <c r="B87" s="124" t="s">
        <v>148</v>
      </c>
      <c r="C87" s="125" t="s">
        <v>25</v>
      </c>
      <c r="D87" s="111">
        <v>4.8639999999999999</v>
      </c>
      <c r="E87" s="104" t="s">
        <v>325</v>
      </c>
      <c r="F87" s="120"/>
      <c r="G87" s="121"/>
    </row>
    <row r="88" spans="1:7" s="101" customFormat="1" ht="18.5" x14ac:dyDescent="0.35">
      <c r="A88" s="95" t="s">
        <v>122</v>
      </c>
      <c r="B88" s="96" t="s">
        <v>150</v>
      </c>
      <c r="C88" s="97" t="s">
        <v>4</v>
      </c>
      <c r="D88" s="98">
        <v>9.1199999999999996E-3</v>
      </c>
      <c r="E88" s="98" t="s">
        <v>325</v>
      </c>
      <c r="F88" s="99"/>
      <c r="G88" s="100"/>
    </row>
    <row r="89" spans="1:7" s="101" customFormat="1" ht="18.5" x14ac:dyDescent="0.35">
      <c r="A89" s="102" t="s">
        <v>123</v>
      </c>
      <c r="B89" s="103" t="s">
        <v>152</v>
      </c>
      <c r="C89" s="97" t="s">
        <v>4</v>
      </c>
      <c r="D89" s="104">
        <v>2.3939999999999999E-2</v>
      </c>
      <c r="E89" s="104" t="s">
        <v>325</v>
      </c>
      <c r="F89" s="105"/>
      <c r="G89" s="106"/>
    </row>
    <row r="90" spans="1:7" s="101" customFormat="1" ht="18.5" x14ac:dyDescent="0.35">
      <c r="A90" s="102" t="s">
        <v>180</v>
      </c>
      <c r="B90" s="103" t="s">
        <v>154</v>
      </c>
      <c r="C90" s="97" t="s">
        <v>4</v>
      </c>
      <c r="D90" s="104">
        <v>0.11741999999999998</v>
      </c>
      <c r="E90" s="104" t="s">
        <v>325</v>
      </c>
      <c r="F90" s="105"/>
      <c r="G90" s="106"/>
    </row>
    <row r="91" spans="1:7" s="115" customFormat="1" x14ac:dyDescent="0.35">
      <c r="A91" s="107"/>
      <c r="B91" s="108" t="s">
        <v>16</v>
      </c>
      <c r="C91" s="109" t="s">
        <v>9</v>
      </c>
      <c r="D91" s="110">
        <v>7.9419999999999993</v>
      </c>
      <c r="E91" s="104" t="s">
        <v>325</v>
      </c>
      <c r="F91" s="113"/>
      <c r="G91" s="114"/>
    </row>
    <row r="92" spans="1:7" s="115" customFormat="1" ht="18.5" x14ac:dyDescent="0.35">
      <c r="A92" s="107" t="s">
        <v>137</v>
      </c>
      <c r="B92" s="108" t="s">
        <v>188</v>
      </c>
      <c r="C92" s="109" t="s">
        <v>4</v>
      </c>
      <c r="D92" s="110">
        <v>4.3</v>
      </c>
      <c r="E92" s="104" t="s">
        <v>325</v>
      </c>
      <c r="F92" s="113"/>
      <c r="G92" s="114"/>
    </row>
    <row r="93" spans="1:7" s="122" customFormat="1" x14ac:dyDescent="0.35">
      <c r="A93" s="116"/>
      <c r="B93" s="117" t="s">
        <v>5</v>
      </c>
      <c r="C93" s="118" t="s">
        <v>6</v>
      </c>
      <c r="D93" s="119">
        <v>34.442999999999998</v>
      </c>
      <c r="E93" s="119" t="s">
        <v>325</v>
      </c>
      <c r="F93" s="120"/>
      <c r="G93" s="121"/>
    </row>
    <row r="94" spans="1:7" s="122" customFormat="1" x14ac:dyDescent="0.35">
      <c r="A94" s="123"/>
      <c r="B94" s="124" t="s">
        <v>14</v>
      </c>
      <c r="C94" s="125" t="s">
        <v>37</v>
      </c>
      <c r="D94" s="112">
        <v>5.2889999999999997</v>
      </c>
      <c r="E94" s="104" t="s">
        <v>325</v>
      </c>
      <c r="F94" s="120"/>
      <c r="G94" s="121"/>
    </row>
    <row r="95" spans="1:7" s="122" customFormat="1" ht="18.5" x14ac:dyDescent="0.35">
      <c r="A95" s="123" t="s">
        <v>79</v>
      </c>
      <c r="B95" s="124" t="s">
        <v>142</v>
      </c>
      <c r="C95" s="125" t="s">
        <v>4</v>
      </c>
      <c r="D95" s="111">
        <v>4.3644999999999996</v>
      </c>
      <c r="E95" s="104" t="s">
        <v>325</v>
      </c>
      <c r="F95" s="120"/>
      <c r="G95" s="121"/>
    </row>
    <row r="96" spans="1:7" s="122" customFormat="1" x14ac:dyDescent="0.35">
      <c r="A96" s="123" t="s">
        <v>143</v>
      </c>
      <c r="B96" s="124" t="s">
        <v>156</v>
      </c>
      <c r="C96" s="125" t="s">
        <v>10</v>
      </c>
      <c r="D96" s="111">
        <v>7.5999999999999998E-2</v>
      </c>
      <c r="E96" s="104" t="s">
        <v>325</v>
      </c>
      <c r="F96" s="120"/>
      <c r="G96" s="121"/>
    </row>
    <row r="97" spans="1:7" s="122" customFormat="1" ht="16.5" thickBot="1" x14ac:dyDescent="0.4">
      <c r="A97" s="123" t="s">
        <v>145</v>
      </c>
      <c r="B97" s="124" t="s">
        <v>158</v>
      </c>
      <c r="C97" s="125" t="s">
        <v>10</v>
      </c>
      <c r="D97" s="111">
        <v>0.184</v>
      </c>
      <c r="E97" s="104" t="s">
        <v>325</v>
      </c>
      <c r="F97" s="120"/>
      <c r="G97" s="121"/>
    </row>
    <row r="98" spans="1:7" s="101" customFormat="1" x14ac:dyDescent="0.35">
      <c r="A98" s="95" t="s">
        <v>147</v>
      </c>
      <c r="B98" s="96" t="s">
        <v>175</v>
      </c>
      <c r="C98" s="97" t="s">
        <v>10</v>
      </c>
      <c r="D98" s="98">
        <v>9.4E-2</v>
      </c>
      <c r="E98" s="98" t="s">
        <v>325</v>
      </c>
      <c r="F98" s="99"/>
      <c r="G98" s="100"/>
    </row>
    <row r="99" spans="1:7" s="101" customFormat="1" x14ac:dyDescent="0.35">
      <c r="A99" s="102" t="s">
        <v>149</v>
      </c>
      <c r="B99" s="103" t="s">
        <v>160</v>
      </c>
      <c r="C99" s="97" t="s">
        <v>10</v>
      </c>
      <c r="D99" s="104">
        <v>3.7999999999999999E-2</v>
      </c>
      <c r="E99" s="104" t="s">
        <v>325</v>
      </c>
      <c r="F99" s="105"/>
      <c r="G99" s="106"/>
    </row>
    <row r="100" spans="1:7" s="101" customFormat="1" ht="18.5" x14ac:dyDescent="0.35">
      <c r="A100" s="102" t="s">
        <v>151</v>
      </c>
      <c r="B100" s="103" t="s">
        <v>148</v>
      </c>
      <c r="C100" s="97" t="s">
        <v>25</v>
      </c>
      <c r="D100" s="104">
        <v>5.5039999999999996</v>
      </c>
      <c r="E100" s="104" t="s">
        <v>325</v>
      </c>
      <c r="F100" s="105"/>
      <c r="G100" s="106"/>
    </row>
    <row r="101" spans="1:7" s="115" customFormat="1" ht="18.5" x14ac:dyDescent="0.35">
      <c r="A101" s="107" t="s">
        <v>153</v>
      </c>
      <c r="B101" s="108" t="s">
        <v>150</v>
      </c>
      <c r="C101" s="109" t="s">
        <v>4</v>
      </c>
      <c r="D101" s="110">
        <v>1.0319999999999999E-2</v>
      </c>
      <c r="E101" s="104" t="s">
        <v>325</v>
      </c>
      <c r="F101" s="113"/>
      <c r="G101" s="114"/>
    </row>
    <row r="102" spans="1:7" s="115" customFormat="1" ht="18.5" x14ac:dyDescent="0.35">
      <c r="A102" s="107" t="s">
        <v>181</v>
      </c>
      <c r="B102" s="108" t="s">
        <v>152</v>
      </c>
      <c r="C102" s="109" t="s">
        <v>4</v>
      </c>
      <c r="D102" s="110">
        <v>2.7089999999999999E-2</v>
      </c>
      <c r="E102" s="104" t="s">
        <v>325</v>
      </c>
      <c r="F102" s="113"/>
      <c r="G102" s="114"/>
    </row>
    <row r="103" spans="1:7" s="122" customFormat="1" ht="18.5" x14ac:dyDescent="0.35">
      <c r="A103" s="116" t="s">
        <v>182</v>
      </c>
      <c r="B103" s="117" t="s">
        <v>154</v>
      </c>
      <c r="C103" s="118" t="s">
        <v>4</v>
      </c>
      <c r="D103" s="119">
        <v>0.13286999999999999</v>
      </c>
      <c r="E103" s="119" t="s">
        <v>325</v>
      </c>
      <c r="F103" s="120"/>
      <c r="G103" s="121"/>
    </row>
    <row r="104" spans="1:7" s="122" customFormat="1" x14ac:dyDescent="0.35">
      <c r="A104" s="123"/>
      <c r="B104" s="124" t="s">
        <v>16</v>
      </c>
      <c r="C104" s="125" t="s">
        <v>9</v>
      </c>
      <c r="D104" s="112">
        <v>8.9869999999999983</v>
      </c>
      <c r="E104" s="104" t="s">
        <v>325</v>
      </c>
      <c r="F104" s="120"/>
      <c r="G104" s="121"/>
    </row>
    <row r="105" spans="1:7" s="122" customFormat="1" ht="18.5" x14ac:dyDescent="0.35">
      <c r="A105" s="123" t="s">
        <v>138</v>
      </c>
      <c r="B105" s="124" t="s">
        <v>189</v>
      </c>
      <c r="C105" s="125" t="s">
        <v>4</v>
      </c>
      <c r="D105" s="111">
        <v>1.7</v>
      </c>
      <c r="E105" s="104" t="s">
        <v>325</v>
      </c>
      <c r="F105" s="120"/>
      <c r="G105" s="121"/>
    </row>
    <row r="106" spans="1:7" s="122" customFormat="1" x14ac:dyDescent="0.35">
      <c r="A106" s="123"/>
      <c r="B106" s="124" t="s">
        <v>5</v>
      </c>
      <c r="C106" s="125" t="s">
        <v>6</v>
      </c>
      <c r="D106" s="111">
        <v>14.28</v>
      </c>
      <c r="E106" s="104" t="s">
        <v>325</v>
      </c>
      <c r="F106" s="120"/>
      <c r="G106" s="121"/>
    </row>
    <row r="107" spans="1:7" s="122" customFormat="1" ht="16.5" thickBot="1" x14ac:dyDescent="0.4">
      <c r="A107" s="123"/>
      <c r="B107" s="124" t="s">
        <v>14</v>
      </c>
      <c r="C107" s="125" t="s">
        <v>37</v>
      </c>
      <c r="D107" s="111">
        <v>1.377</v>
      </c>
      <c r="E107" s="104" t="s">
        <v>325</v>
      </c>
      <c r="F107" s="120"/>
      <c r="G107" s="121"/>
    </row>
    <row r="108" spans="1:7" s="101" customFormat="1" ht="18.5" x14ac:dyDescent="0.35">
      <c r="A108" s="95" t="s">
        <v>100</v>
      </c>
      <c r="B108" s="96" t="s">
        <v>142</v>
      </c>
      <c r="C108" s="97" t="s">
        <v>4</v>
      </c>
      <c r="D108" s="98">
        <v>1.7254999999999998</v>
      </c>
      <c r="E108" s="98" t="s">
        <v>325</v>
      </c>
      <c r="F108" s="99"/>
      <c r="G108" s="100"/>
    </row>
    <row r="109" spans="1:7" s="101" customFormat="1" x14ac:dyDescent="0.35">
      <c r="A109" s="102" t="s">
        <v>155</v>
      </c>
      <c r="B109" s="103" t="s">
        <v>167</v>
      </c>
      <c r="C109" s="97" t="s">
        <v>10</v>
      </c>
      <c r="D109" s="104">
        <v>8.0000000000000002E-3</v>
      </c>
      <c r="E109" s="104" t="s">
        <v>325</v>
      </c>
      <c r="F109" s="105"/>
      <c r="G109" s="106"/>
    </row>
    <row r="110" spans="1:7" s="101" customFormat="1" x14ac:dyDescent="0.35">
      <c r="A110" s="102" t="s">
        <v>157</v>
      </c>
      <c r="B110" s="103" t="s">
        <v>176</v>
      </c>
      <c r="C110" s="97" t="s">
        <v>10</v>
      </c>
      <c r="D110" s="104">
        <v>2.9000000000000001E-2</v>
      </c>
      <c r="E110" s="104" t="s">
        <v>325</v>
      </c>
      <c r="F110" s="105"/>
      <c r="G110" s="106"/>
    </row>
    <row r="111" spans="1:7" s="115" customFormat="1" x14ac:dyDescent="0.35">
      <c r="A111" s="107" t="s">
        <v>159</v>
      </c>
      <c r="B111" s="108" t="s">
        <v>168</v>
      </c>
      <c r="C111" s="109" t="s">
        <v>10</v>
      </c>
      <c r="D111" s="110">
        <v>0.161</v>
      </c>
      <c r="E111" s="104" t="s">
        <v>325</v>
      </c>
      <c r="F111" s="113"/>
      <c r="G111" s="114"/>
    </row>
    <row r="112" spans="1:7" s="115" customFormat="1" x14ac:dyDescent="0.35">
      <c r="A112" s="107" t="s">
        <v>161</v>
      </c>
      <c r="B112" s="108" t="s">
        <v>177</v>
      </c>
      <c r="C112" s="109" t="s">
        <v>10</v>
      </c>
      <c r="D112" s="110">
        <v>1.4E-2</v>
      </c>
      <c r="E112" s="104" t="s">
        <v>325</v>
      </c>
      <c r="F112" s="113"/>
      <c r="G112" s="114"/>
    </row>
    <row r="113" spans="1:7" s="122" customFormat="1" x14ac:dyDescent="0.35">
      <c r="A113" s="116" t="s">
        <v>162</v>
      </c>
      <c r="B113" s="117" t="s">
        <v>160</v>
      </c>
      <c r="C113" s="118" t="s">
        <v>10</v>
      </c>
      <c r="D113" s="119">
        <v>6.0000000000000001E-3</v>
      </c>
      <c r="E113" s="119" t="s">
        <v>325</v>
      </c>
      <c r="F113" s="120"/>
      <c r="G113" s="121"/>
    </row>
    <row r="114" spans="1:7" s="122" customFormat="1" ht="18.5" x14ac:dyDescent="0.35">
      <c r="A114" s="123" t="s">
        <v>163</v>
      </c>
      <c r="B114" s="124" t="s">
        <v>148</v>
      </c>
      <c r="C114" s="125" t="s">
        <v>25</v>
      </c>
      <c r="D114" s="112">
        <v>2.3290000000000002</v>
      </c>
      <c r="E114" s="104" t="s">
        <v>325</v>
      </c>
      <c r="F114" s="120"/>
      <c r="G114" s="121"/>
    </row>
    <row r="115" spans="1:7" s="122" customFormat="1" ht="18.5" x14ac:dyDescent="0.35">
      <c r="A115" s="123" t="s">
        <v>164</v>
      </c>
      <c r="B115" s="124" t="s">
        <v>169</v>
      </c>
      <c r="C115" s="125" t="s">
        <v>4</v>
      </c>
      <c r="D115" s="111">
        <v>1.4279999999999999E-2</v>
      </c>
      <c r="E115" s="104" t="s">
        <v>325</v>
      </c>
      <c r="F115" s="120"/>
      <c r="G115" s="121"/>
    </row>
    <row r="116" spans="1:7" s="122" customFormat="1" ht="18.5" x14ac:dyDescent="0.35">
      <c r="A116" s="123" t="s">
        <v>183</v>
      </c>
      <c r="B116" s="124" t="s">
        <v>170</v>
      </c>
      <c r="C116" s="125" t="s">
        <v>4</v>
      </c>
      <c r="D116" s="111">
        <v>4.3520000000000003E-2</v>
      </c>
      <c r="E116" s="104" t="s">
        <v>325</v>
      </c>
      <c r="F116" s="120"/>
      <c r="G116" s="121"/>
    </row>
    <row r="117" spans="1:7" s="122" customFormat="1" ht="19" thickBot="1" x14ac:dyDescent="0.4">
      <c r="A117" s="123" t="s">
        <v>184</v>
      </c>
      <c r="B117" s="124" t="s">
        <v>154</v>
      </c>
      <c r="C117" s="125" t="s">
        <v>4</v>
      </c>
      <c r="D117" s="111">
        <v>4.4199999999999995E-3</v>
      </c>
      <c r="E117" s="104" t="s">
        <v>325</v>
      </c>
      <c r="F117" s="120"/>
      <c r="G117" s="121"/>
    </row>
    <row r="118" spans="1:7" s="101" customFormat="1" x14ac:dyDescent="0.35">
      <c r="A118" s="95"/>
      <c r="B118" s="96" t="s">
        <v>16</v>
      </c>
      <c r="C118" s="97" t="s">
        <v>9</v>
      </c>
      <c r="D118" s="98">
        <v>0.66300000000000003</v>
      </c>
      <c r="E118" s="98" t="s">
        <v>325</v>
      </c>
      <c r="F118" s="99"/>
      <c r="G118" s="100"/>
    </row>
    <row r="119" spans="1:7" s="101" customFormat="1" x14ac:dyDescent="0.35">
      <c r="A119" s="102" t="s">
        <v>165</v>
      </c>
      <c r="B119" s="103" t="s">
        <v>171</v>
      </c>
      <c r="C119" s="97" t="s">
        <v>39</v>
      </c>
      <c r="D119" s="104">
        <v>1</v>
      </c>
      <c r="E119" s="104" t="s">
        <v>325</v>
      </c>
      <c r="F119" s="105"/>
      <c r="G119" s="106"/>
    </row>
    <row r="120" spans="1:7" s="101" customFormat="1" x14ac:dyDescent="0.35">
      <c r="A120" s="102"/>
      <c r="B120" s="103" t="s">
        <v>5</v>
      </c>
      <c r="C120" s="97" t="s">
        <v>6</v>
      </c>
      <c r="D120" s="104">
        <v>1.54</v>
      </c>
      <c r="E120" s="104" t="s">
        <v>325</v>
      </c>
      <c r="F120" s="105"/>
      <c r="G120" s="106"/>
    </row>
    <row r="121" spans="1:7" s="115" customFormat="1" x14ac:dyDescent="0.35">
      <c r="A121" s="107"/>
      <c r="B121" s="108" t="s">
        <v>14</v>
      </c>
      <c r="C121" s="109" t="s">
        <v>9</v>
      </c>
      <c r="D121" s="110">
        <v>0.09</v>
      </c>
      <c r="E121" s="104" t="s">
        <v>325</v>
      </c>
      <c r="F121" s="113"/>
      <c r="G121" s="114"/>
    </row>
    <row r="122" spans="1:7" s="115" customFormat="1" x14ac:dyDescent="0.35">
      <c r="A122" s="107"/>
      <c r="B122" s="108" t="s">
        <v>15</v>
      </c>
      <c r="C122" s="109"/>
      <c r="D122" s="110"/>
      <c r="E122" s="104" t="s">
        <v>325</v>
      </c>
      <c r="F122" s="113"/>
      <c r="G122" s="114"/>
    </row>
    <row r="123" spans="1:7" s="122" customFormat="1" x14ac:dyDescent="0.35">
      <c r="A123" s="116" t="s">
        <v>104</v>
      </c>
      <c r="B123" s="117" t="s">
        <v>172</v>
      </c>
      <c r="C123" s="118" t="s">
        <v>18</v>
      </c>
      <c r="D123" s="119">
        <v>1</v>
      </c>
      <c r="E123" s="98" t="s">
        <v>326</v>
      </c>
      <c r="F123" s="120"/>
      <c r="G123" s="121"/>
    </row>
    <row r="124" spans="1:7" s="122" customFormat="1" x14ac:dyDescent="0.35">
      <c r="A124" s="123" t="s">
        <v>166</v>
      </c>
      <c r="B124" s="124" t="s">
        <v>173</v>
      </c>
      <c r="C124" s="125" t="s">
        <v>13</v>
      </c>
      <c r="D124" s="112">
        <v>1.4E-2</v>
      </c>
      <c r="E124" s="104" t="s">
        <v>325</v>
      </c>
      <c r="F124" s="120"/>
      <c r="G124" s="121"/>
    </row>
    <row r="125" spans="1:7" s="122" customFormat="1" x14ac:dyDescent="0.35">
      <c r="A125" s="123"/>
      <c r="B125" s="124" t="s">
        <v>16</v>
      </c>
      <c r="C125" s="125" t="s">
        <v>9</v>
      </c>
      <c r="D125" s="111">
        <v>2.2799999999999997E-2</v>
      </c>
      <c r="E125" s="104" t="s">
        <v>325</v>
      </c>
      <c r="F125" s="120"/>
      <c r="G125" s="121"/>
    </row>
    <row r="126" spans="1:7" s="122" customFormat="1" x14ac:dyDescent="0.35">
      <c r="A126" s="123" t="s">
        <v>107</v>
      </c>
      <c r="B126" s="124" t="s">
        <v>174</v>
      </c>
      <c r="C126" s="125" t="s">
        <v>10</v>
      </c>
      <c r="D126" s="111">
        <v>1.2E-2</v>
      </c>
      <c r="E126" s="104" t="s">
        <v>325</v>
      </c>
      <c r="F126" s="120"/>
      <c r="G126" s="121"/>
    </row>
    <row r="127" spans="1:7" s="122" customFormat="1" ht="16.5" thickBot="1" x14ac:dyDescent="0.4">
      <c r="A127" s="123"/>
      <c r="B127" s="124" t="s">
        <v>5</v>
      </c>
      <c r="C127" s="125" t="s">
        <v>6</v>
      </c>
      <c r="D127" s="111">
        <v>0.47040000000000004</v>
      </c>
      <c r="E127" s="104" t="s">
        <v>325</v>
      </c>
      <c r="F127" s="120"/>
      <c r="G127" s="121"/>
    </row>
    <row r="128" spans="1:7" s="101" customFormat="1" x14ac:dyDescent="0.35">
      <c r="A128" s="95"/>
      <c r="B128" s="96" t="s">
        <v>14</v>
      </c>
      <c r="C128" s="97" t="s">
        <v>37</v>
      </c>
      <c r="D128" s="98">
        <v>0.17760000000000001</v>
      </c>
      <c r="E128" s="98" t="s">
        <v>325</v>
      </c>
      <c r="F128" s="99"/>
      <c r="G128" s="100"/>
    </row>
    <row r="129" spans="1:7" s="101" customFormat="1" x14ac:dyDescent="0.35">
      <c r="A129" s="102" t="s">
        <v>105</v>
      </c>
      <c r="B129" s="103" t="s">
        <v>178</v>
      </c>
      <c r="C129" s="97" t="s">
        <v>10</v>
      </c>
      <c r="D129" s="104">
        <v>1.2E-2</v>
      </c>
      <c r="E129" s="104" t="s">
        <v>325</v>
      </c>
      <c r="F129" s="105"/>
      <c r="G129" s="106"/>
    </row>
    <row r="130" spans="1:7" s="101" customFormat="1" x14ac:dyDescent="0.35">
      <c r="A130" s="102"/>
      <c r="B130" s="103" t="s">
        <v>16</v>
      </c>
      <c r="C130" s="97" t="s">
        <v>9</v>
      </c>
      <c r="D130" s="104">
        <v>4.8000000000000004E-3</v>
      </c>
      <c r="E130" s="104" t="s">
        <v>325</v>
      </c>
      <c r="F130" s="105"/>
      <c r="G130" s="106"/>
    </row>
    <row r="131" spans="1:7" s="115" customFormat="1" ht="18.5" x14ac:dyDescent="0.35">
      <c r="A131" s="107" t="s">
        <v>108</v>
      </c>
      <c r="B131" s="108" t="s">
        <v>179</v>
      </c>
      <c r="C131" s="109" t="s">
        <v>25</v>
      </c>
      <c r="D131" s="110">
        <v>28.8</v>
      </c>
      <c r="E131" s="104" t="s">
        <v>325</v>
      </c>
      <c r="F131" s="113"/>
      <c r="G131" s="114"/>
    </row>
    <row r="132" spans="1:7" s="115" customFormat="1" x14ac:dyDescent="0.35">
      <c r="A132" s="107"/>
      <c r="B132" s="108" t="s">
        <v>5</v>
      </c>
      <c r="C132" s="109" t="s">
        <v>6</v>
      </c>
      <c r="D132" s="110">
        <v>9.6768000000000001</v>
      </c>
      <c r="E132" s="104" t="s">
        <v>325</v>
      </c>
      <c r="F132" s="113"/>
      <c r="G132" s="114"/>
    </row>
    <row r="133" spans="1:7" s="122" customFormat="1" x14ac:dyDescent="0.35">
      <c r="A133" s="116"/>
      <c r="B133" s="117" t="s">
        <v>14</v>
      </c>
      <c r="C133" s="118" t="s">
        <v>9</v>
      </c>
      <c r="D133" s="119">
        <v>0.432</v>
      </c>
      <c r="E133" s="98" t="s">
        <v>325</v>
      </c>
      <c r="F133" s="120"/>
      <c r="G133" s="121"/>
    </row>
    <row r="134" spans="1:7" s="122" customFormat="1" x14ac:dyDescent="0.35">
      <c r="A134" s="123"/>
      <c r="B134" s="124" t="s">
        <v>15</v>
      </c>
      <c r="C134" s="125"/>
      <c r="D134" s="112"/>
      <c r="E134" s="104" t="s">
        <v>325</v>
      </c>
      <c r="F134" s="120"/>
      <c r="G134" s="121"/>
    </row>
    <row r="135" spans="1:7" s="122" customFormat="1" x14ac:dyDescent="0.35">
      <c r="A135" s="123" t="s">
        <v>70</v>
      </c>
      <c r="B135" s="124" t="s">
        <v>126</v>
      </c>
      <c r="C135" s="125" t="s">
        <v>10</v>
      </c>
      <c r="D135" s="111">
        <v>6.9120000000000001E-2</v>
      </c>
      <c r="E135" s="104" t="s">
        <v>325</v>
      </c>
      <c r="F135" s="120"/>
      <c r="G135" s="121"/>
    </row>
    <row r="136" spans="1:7" s="122" customFormat="1" x14ac:dyDescent="0.35">
      <c r="A136" s="123"/>
      <c r="B136" s="124" t="s">
        <v>16</v>
      </c>
      <c r="C136" s="125" t="s">
        <v>9</v>
      </c>
      <c r="D136" s="111">
        <v>0.65663999999999989</v>
      </c>
      <c r="E136" s="104" t="s">
        <v>325</v>
      </c>
      <c r="F136" s="120"/>
      <c r="G136" s="121"/>
    </row>
    <row r="137" spans="1:7" s="122" customFormat="1" ht="19" thickBot="1" x14ac:dyDescent="0.4">
      <c r="A137" s="123" t="s">
        <v>71</v>
      </c>
      <c r="B137" s="124" t="s">
        <v>88</v>
      </c>
      <c r="C137" s="125" t="s">
        <v>25</v>
      </c>
      <c r="D137" s="111">
        <v>3.7</v>
      </c>
      <c r="E137" s="104" t="s">
        <v>325</v>
      </c>
      <c r="F137" s="120"/>
      <c r="G137" s="121"/>
    </row>
    <row r="138" spans="1:7" s="101" customFormat="1" x14ac:dyDescent="0.35">
      <c r="A138" s="95"/>
      <c r="B138" s="96" t="s">
        <v>5</v>
      </c>
      <c r="C138" s="97" t="s">
        <v>6</v>
      </c>
      <c r="D138" s="98">
        <v>0.28822999999999999</v>
      </c>
      <c r="E138" s="98" t="s">
        <v>325</v>
      </c>
      <c r="F138" s="99"/>
      <c r="G138" s="100"/>
    </row>
    <row r="139" spans="1:7" s="101" customFormat="1" x14ac:dyDescent="0.35">
      <c r="A139" s="102"/>
      <c r="B139" s="103" t="s">
        <v>14</v>
      </c>
      <c r="C139" s="97" t="s">
        <v>9</v>
      </c>
      <c r="D139" s="104">
        <v>2.2199999999999998E-3</v>
      </c>
      <c r="E139" s="104" t="s">
        <v>325</v>
      </c>
      <c r="F139" s="105"/>
      <c r="G139" s="106"/>
    </row>
    <row r="140" spans="1:7" s="101" customFormat="1" x14ac:dyDescent="0.35">
      <c r="A140" s="102"/>
      <c r="B140" s="103" t="s">
        <v>15</v>
      </c>
      <c r="C140" s="97"/>
      <c r="D140" s="104"/>
      <c r="E140" s="104" t="s">
        <v>325</v>
      </c>
      <c r="F140" s="105"/>
      <c r="G140" s="106"/>
    </row>
    <row r="141" spans="1:7" s="115" customFormat="1" x14ac:dyDescent="0.35">
      <c r="A141" s="107" t="s">
        <v>72</v>
      </c>
      <c r="B141" s="108" t="s">
        <v>87</v>
      </c>
      <c r="C141" s="109" t="s">
        <v>40</v>
      </c>
      <c r="D141" s="110">
        <v>1.4800000000000002</v>
      </c>
      <c r="E141" s="104" t="s">
        <v>325</v>
      </c>
      <c r="F141" s="113"/>
      <c r="G141" s="114"/>
    </row>
    <row r="142" spans="1:7" s="115" customFormat="1" x14ac:dyDescent="0.35">
      <c r="A142" s="107">
        <v>25</v>
      </c>
      <c r="B142" s="108" t="s">
        <v>190</v>
      </c>
      <c r="C142" s="109" t="s">
        <v>18</v>
      </c>
      <c r="D142" s="110">
        <v>2</v>
      </c>
      <c r="E142" s="104" t="s">
        <v>325</v>
      </c>
      <c r="F142" s="113"/>
      <c r="G142" s="114"/>
    </row>
    <row r="143" spans="1:7" s="122" customFormat="1" x14ac:dyDescent="0.35">
      <c r="A143" s="116"/>
      <c r="B143" s="117" t="s">
        <v>5</v>
      </c>
      <c r="C143" s="118" t="s">
        <v>6</v>
      </c>
      <c r="D143" s="119">
        <v>10.9</v>
      </c>
      <c r="E143" s="98" t="s">
        <v>325</v>
      </c>
      <c r="F143" s="120"/>
      <c r="G143" s="121"/>
    </row>
    <row r="144" spans="1:7" s="122" customFormat="1" x14ac:dyDescent="0.35">
      <c r="A144" s="123"/>
      <c r="B144" s="124" t="s">
        <v>14</v>
      </c>
      <c r="C144" s="125" t="s">
        <v>9</v>
      </c>
      <c r="D144" s="112">
        <v>9.6</v>
      </c>
      <c r="E144" s="104" t="s">
        <v>325</v>
      </c>
      <c r="F144" s="120"/>
      <c r="G144" s="121"/>
    </row>
    <row r="145" spans="1:7" s="122" customFormat="1" x14ac:dyDescent="0.35">
      <c r="A145" s="123"/>
      <c r="B145" s="124" t="s">
        <v>15</v>
      </c>
      <c r="C145" s="125"/>
      <c r="D145" s="111"/>
      <c r="E145" s="104" t="s">
        <v>325</v>
      </c>
      <c r="F145" s="120"/>
      <c r="G145" s="121"/>
    </row>
    <row r="146" spans="1:7" s="122" customFormat="1" x14ac:dyDescent="0.35">
      <c r="A146" s="123" t="s">
        <v>81</v>
      </c>
      <c r="B146" s="124" t="s">
        <v>191</v>
      </c>
      <c r="C146" s="125" t="s">
        <v>18</v>
      </c>
      <c r="D146" s="111">
        <v>2</v>
      </c>
      <c r="E146" s="104" t="s">
        <v>326</v>
      </c>
      <c r="F146" s="120"/>
      <c r="G146" s="121"/>
    </row>
    <row r="147" spans="1:7" s="122" customFormat="1" ht="16.5" thickBot="1" x14ac:dyDescent="0.4">
      <c r="A147" s="123"/>
      <c r="B147" s="124" t="s">
        <v>16</v>
      </c>
      <c r="C147" s="125" t="s">
        <v>9</v>
      </c>
      <c r="D147" s="111">
        <v>3.72</v>
      </c>
      <c r="E147" s="104" t="s">
        <v>325</v>
      </c>
      <c r="F147" s="120"/>
      <c r="G147" s="121"/>
    </row>
    <row r="148" spans="1:7" s="101" customFormat="1" x14ac:dyDescent="0.35">
      <c r="A148" s="95">
        <v>26</v>
      </c>
      <c r="B148" s="96" t="s">
        <v>197</v>
      </c>
      <c r="C148" s="97" t="s">
        <v>39</v>
      </c>
      <c r="D148" s="98">
        <v>2</v>
      </c>
      <c r="E148" s="98" t="s">
        <v>325</v>
      </c>
      <c r="F148" s="99"/>
      <c r="G148" s="100"/>
    </row>
    <row r="149" spans="1:7" s="101" customFormat="1" x14ac:dyDescent="0.35">
      <c r="A149" s="102"/>
      <c r="B149" s="103" t="s">
        <v>5</v>
      </c>
      <c r="C149" s="97" t="s">
        <v>6</v>
      </c>
      <c r="D149" s="104">
        <v>3.92</v>
      </c>
      <c r="E149" s="104" t="s">
        <v>325</v>
      </c>
      <c r="F149" s="105"/>
      <c r="G149" s="106"/>
    </row>
    <row r="150" spans="1:7" s="101" customFormat="1" x14ac:dyDescent="0.35">
      <c r="A150" s="102"/>
      <c r="B150" s="103" t="s">
        <v>14</v>
      </c>
      <c r="C150" s="97" t="s">
        <v>9</v>
      </c>
      <c r="D150" s="104">
        <v>2.66</v>
      </c>
      <c r="E150" s="104" t="s">
        <v>325</v>
      </c>
      <c r="F150" s="105"/>
      <c r="G150" s="106"/>
    </row>
    <row r="151" spans="1:7" s="115" customFormat="1" x14ac:dyDescent="0.35">
      <c r="A151" s="107"/>
      <c r="B151" s="108" t="s">
        <v>15</v>
      </c>
      <c r="C151" s="109"/>
      <c r="D151" s="110"/>
      <c r="E151" s="104" t="s">
        <v>325</v>
      </c>
      <c r="F151" s="113"/>
      <c r="G151" s="114"/>
    </row>
    <row r="152" spans="1:7" s="115" customFormat="1" x14ac:dyDescent="0.35">
      <c r="A152" s="107" t="s">
        <v>82</v>
      </c>
      <c r="B152" s="108" t="s">
        <v>194</v>
      </c>
      <c r="C152" s="109" t="s">
        <v>39</v>
      </c>
      <c r="D152" s="110">
        <v>2</v>
      </c>
      <c r="E152" s="104" t="s">
        <v>325</v>
      </c>
      <c r="F152" s="113"/>
      <c r="G152" s="114"/>
    </row>
    <row r="153" spans="1:7" s="122" customFormat="1" x14ac:dyDescent="0.35">
      <c r="A153" s="116"/>
      <c r="B153" s="117" t="s">
        <v>16</v>
      </c>
      <c r="C153" s="118" t="s">
        <v>9</v>
      </c>
      <c r="D153" s="119">
        <v>0.74</v>
      </c>
      <c r="E153" s="98" t="s">
        <v>325</v>
      </c>
      <c r="F153" s="120"/>
      <c r="G153" s="121"/>
    </row>
    <row r="154" spans="1:7" s="122" customFormat="1" x14ac:dyDescent="0.35">
      <c r="A154" s="123">
        <v>27</v>
      </c>
      <c r="B154" s="124" t="s">
        <v>198</v>
      </c>
      <c r="C154" s="125" t="s">
        <v>39</v>
      </c>
      <c r="D154" s="112">
        <v>1</v>
      </c>
      <c r="E154" s="104" t="s">
        <v>325</v>
      </c>
      <c r="F154" s="120"/>
      <c r="G154" s="121"/>
    </row>
    <row r="155" spans="1:7" s="122" customFormat="1" x14ac:dyDescent="0.35">
      <c r="A155" s="123"/>
      <c r="B155" s="124" t="s">
        <v>5</v>
      </c>
      <c r="C155" s="125" t="s">
        <v>6</v>
      </c>
      <c r="D155" s="111">
        <v>7.8500000000000014</v>
      </c>
      <c r="E155" s="104" t="s">
        <v>325</v>
      </c>
      <c r="F155" s="120"/>
      <c r="G155" s="121"/>
    </row>
    <row r="156" spans="1:7" s="122" customFormat="1" x14ac:dyDescent="0.35">
      <c r="A156" s="123"/>
      <c r="B156" s="124" t="s">
        <v>14</v>
      </c>
      <c r="C156" s="125" t="s">
        <v>9</v>
      </c>
      <c r="D156" s="111">
        <v>2.2199999999999998</v>
      </c>
      <c r="E156" s="104" t="s">
        <v>325</v>
      </c>
      <c r="F156" s="120"/>
      <c r="G156" s="121"/>
    </row>
    <row r="157" spans="1:7" s="122" customFormat="1" ht="16.5" thickBot="1" x14ac:dyDescent="0.4">
      <c r="A157" s="123"/>
      <c r="B157" s="124" t="s">
        <v>15</v>
      </c>
      <c r="C157" s="125"/>
      <c r="D157" s="111"/>
      <c r="E157" s="104" t="s">
        <v>325</v>
      </c>
      <c r="F157" s="120"/>
      <c r="G157" s="121"/>
    </row>
    <row r="158" spans="1:7" s="101" customFormat="1" x14ac:dyDescent="0.35">
      <c r="A158" s="95" t="s">
        <v>101</v>
      </c>
      <c r="B158" s="96" t="s">
        <v>199</v>
      </c>
      <c r="C158" s="97" t="s">
        <v>39</v>
      </c>
      <c r="D158" s="98">
        <v>1</v>
      </c>
      <c r="E158" s="98" t="s">
        <v>325</v>
      </c>
      <c r="F158" s="99"/>
      <c r="G158" s="100"/>
    </row>
    <row r="159" spans="1:7" s="101" customFormat="1" x14ac:dyDescent="0.35">
      <c r="A159" s="102"/>
      <c r="B159" s="103" t="s">
        <v>16</v>
      </c>
      <c r="C159" s="97" t="s">
        <v>9</v>
      </c>
      <c r="D159" s="104">
        <v>0.47000000000000008</v>
      </c>
      <c r="E159" s="104" t="s">
        <v>325</v>
      </c>
      <c r="F159" s="105"/>
      <c r="G159" s="106"/>
    </row>
    <row r="160" spans="1:7" s="101" customFormat="1" x14ac:dyDescent="0.35">
      <c r="A160" s="102">
        <v>28</v>
      </c>
      <c r="B160" s="103" t="s">
        <v>200</v>
      </c>
      <c r="C160" s="97" t="s">
        <v>39</v>
      </c>
      <c r="D160" s="104">
        <v>1</v>
      </c>
      <c r="E160" s="104" t="s">
        <v>325</v>
      </c>
      <c r="F160" s="105"/>
      <c r="G160" s="106"/>
    </row>
    <row r="161" spans="1:7" s="115" customFormat="1" x14ac:dyDescent="0.35">
      <c r="A161" s="107"/>
      <c r="B161" s="108" t="s">
        <v>5</v>
      </c>
      <c r="C161" s="109" t="s">
        <v>6</v>
      </c>
      <c r="D161" s="110">
        <v>10</v>
      </c>
      <c r="E161" s="104" t="s">
        <v>325</v>
      </c>
      <c r="F161" s="113"/>
      <c r="G161" s="114"/>
    </row>
    <row r="162" spans="1:7" s="115" customFormat="1" x14ac:dyDescent="0.35">
      <c r="A162" s="107"/>
      <c r="B162" s="108" t="s">
        <v>14</v>
      </c>
      <c r="C162" s="109" t="s">
        <v>9</v>
      </c>
      <c r="D162" s="110">
        <v>0.11000000000000001</v>
      </c>
      <c r="E162" s="104" t="s">
        <v>325</v>
      </c>
      <c r="F162" s="113"/>
      <c r="G162" s="114"/>
    </row>
    <row r="163" spans="1:7" s="122" customFormat="1" x14ac:dyDescent="0.35">
      <c r="A163" s="116"/>
      <c r="B163" s="117" t="s">
        <v>15</v>
      </c>
      <c r="C163" s="118"/>
      <c r="D163" s="119"/>
      <c r="E163" s="98" t="s">
        <v>325</v>
      </c>
      <c r="F163" s="120"/>
      <c r="G163" s="121"/>
    </row>
    <row r="164" spans="1:7" s="122" customFormat="1" x14ac:dyDescent="0.35">
      <c r="A164" s="123" t="s">
        <v>102</v>
      </c>
      <c r="B164" s="124" t="s">
        <v>201</v>
      </c>
      <c r="C164" s="125" t="s">
        <v>39</v>
      </c>
      <c r="D164" s="112">
        <v>1</v>
      </c>
      <c r="E164" s="104" t="s">
        <v>326</v>
      </c>
      <c r="F164" s="120"/>
      <c r="G164" s="121"/>
    </row>
    <row r="165" spans="1:7" s="122" customFormat="1" x14ac:dyDescent="0.35">
      <c r="A165" s="123"/>
      <c r="B165" s="124" t="s">
        <v>16</v>
      </c>
      <c r="C165" s="125" t="s">
        <v>9</v>
      </c>
      <c r="D165" s="111">
        <v>0.14000000000000001</v>
      </c>
      <c r="E165" s="104" t="s">
        <v>325</v>
      </c>
      <c r="F165" s="120"/>
      <c r="G165" s="121"/>
    </row>
    <row r="166" spans="1:7" s="122" customFormat="1" x14ac:dyDescent="0.35">
      <c r="A166" s="123">
        <v>29</v>
      </c>
      <c r="B166" s="124" t="s">
        <v>192</v>
      </c>
      <c r="C166" s="125" t="s">
        <v>10</v>
      </c>
      <c r="D166" s="111">
        <v>7.8E-2</v>
      </c>
      <c r="E166" s="104" t="s">
        <v>325</v>
      </c>
      <c r="F166" s="120"/>
      <c r="G166" s="121"/>
    </row>
    <row r="167" spans="1:7" s="122" customFormat="1" ht="16.5" thickBot="1" x14ac:dyDescent="0.4">
      <c r="A167" s="123"/>
      <c r="B167" s="124" t="s">
        <v>5</v>
      </c>
      <c r="C167" s="125" t="s">
        <v>6</v>
      </c>
      <c r="D167" s="111">
        <v>10.452</v>
      </c>
      <c r="E167" s="104" t="s">
        <v>325</v>
      </c>
      <c r="F167" s="120"/>
      <c r="G167" s="121"/>
    </row>
    <row r="168" spans="1:7" s="101" customFormat="1" x14ac:dyDescent="0.35">
      <c r="A168" s="95"/>
      <c r="B168" s="96" t="s">
        <v>14</v>
      </c>
      <c r="C168" s="97" t="s">
        <v>9</v>
      </c>
      <c r="D168" s="98">
        <v>10.061999999999999</v>
      </c>
      <c r="E168" s="98" t="s">
        <v>325</v>
      </c>
      <c r="F168" s="99"/>
      <c r="G168" s="100"/>
    </row>
    <row r="169" spans="1:7" s="101" customFormat="1" x14ac:dyDescent="0.35">
      <c r="A169" s="102"/>
      <c r="B169" s="103" t="s">
        <v>15</v>
      </c>
      <c r="C169" s="97"/>
      <c r="D169" s="104"/>
      <c r="E169" s="104" t="s">
        <v>325</v>
      </c>
      <c r="F169" s="105"/>
      <c r="G169" s="106"/>
    </row>
    <row r="170" spans="1:7" s="101" customFormat="1" x14ac:dyDescent="0.35">
      <c r="A170" s="102" t="s">
        <v>106</v>
      </c>
      <c r="B170" s="103" t="s">
        <v>193</v>
      </c>
      <c r="C170" s="97" t="s">
        <v>18</v>
      </c>
      <c r="D170" s="104">
        <v>1</v>
      </c>
      <c r="E170" s="104" t="s">
        <v>325</v>
      </c>
      <c r="F170" s="105"/>
      <c r="G170" s="106"/>
    </row>
    <row r="171" spans="1:7" s="115" customFormat="1" x14ac:dyDescent="0.35">
      <c r="A171" s="107"/>
      <c r="B171" s="108" t="s">
        <v>16</v>
      </c>
      <c r="C171" s="109" t="s">
        <v>9</v>
      </c>
      <c r="D171" s="110">
        <v>3.5256000000000003</v>
      </c>
      <c r="E171" s="104" t="s">
        <v>325</v>
      </c>
      <c r="F171" s="113"/>
      <c r="G171" s="114"/>
    </row>
    <row r="172" spans="1:7" s="115" customFormat="1" x14ac:dyDescent="0.35">
      <c r="A172" s="107">
        <v>30</v>
      </c>
      <c r="B172" s="108" t="s">
        <v>195</v>
      </c>
      <c r="C172" s="109" t="s">
        <v>10</v>
      </c>
      <c r="D172" s="110">
        <v>8.5000000000000006E-2</v>
      </c>
      <c r="E172" s="104" t="s">
        <v>325</v>
      </c>
      <c r="F172" s="113"/>
      <c r="G172" s="114"/>
    </row>
    <row r="173" spans="1:7" s="122" customFormat="1" x14ac:dyDescent="0.35">
      <c r="A173" s="116"/>
      <c r="B173" s="117" t="s">
        <v>5</v>
      </c>
      <c r="C173" s="118" t="s">
        <v>6</v>
      </c>
      <c r="D173" s="119">
        <v>11.39</v>
      </c>
      <c r="E173" s="98" t="s">
        <v>325</v>
      </c>
      <c r="F173" s="120"/>
      <c r="G173" s="121"/>
    </row>
    <row r="174" spans="1:7" s="122" customFormat="1" x14ac:dyDescent="0.35">
      <c r="A174" s="123"/>
      <c r="B174" s="124" t="s">
        <v>14</v>
      </c>
      <c r="C174" s="125" t="s">
        <v>9</v>
      </c>
      <c r="D174" s="112">
        <v>10.965000000000002</v>
      </c>
      <c r="E174" s="104" t="s">
        <v>325</v>
      </c>
      <c r="F174" s="120"/>
      <c r="G174" s="121"/>
    </row>
    <row r="175" spans="1:7" s="122" customFormat="1" x14ac:dyDescent="0.35">
      <c r="A175" s="123"/>
      <c r="B175" s="124" t="s">
        <v>15</v>
      </c>
      <c r="C175" s="125"/>
      <c r="D175" s="111"/>
      <c r="E175" s="104" t="s">
        <v>325</v>
      </c>
      <c r="F175" s="120"/>
      <c r="G175" s="121"/>
    </row>
    <row r="176" spans="1:7" s="122" customFormat="1" x14ac:dyDescent="0.35">
      <c r="A176" s="123" t="s">
        <v>83</v>
      </c>
      <c r="B176" s="124" t="s">
        <v>196</v>
      </c>
      <c r="C176" s="125" t="s">
        <v>18</v>
      </c>
      <c r="D176" s="111">
        <v>2</v>
      </c>
      <c r="E176" s="104" t="s">
        <v>325</v>
      </c>
      <c r="F176" s="120"/>
      <c r="G176" s="121"/>
    </row>
    <row r="177" spans="1:7" s="122" customFormat="1" ht="16.5" thickBot="1" x14ac:dyDescent="0.4">
      <c r="A177" s="123"/>
      <c r="B177" s="124" t="s">
        <v>16</v>
      </c>
      <c r="C177" s="125" t="s">
        <v>9</v>
      </c>
      <c r="D177" s="111">
        <v>3.8420000000000005</v>
      </c>
      <c r="E177" s="104" t="s">
        <v>325</v>
      </c>
      <c r="F177" s="120"/>
      <c r="G177" s="121"/>
    </row>
    <row r="178" spans="1:7" s="101" customFormat="1" x14ac:dyDescent="0.35">
      <c r="A178" s="95" t="s">
        <v>103</v>
      </c>
      <c r="B178" s="96" t="s">
        <v>202</v>
      </c>
      <c r="C178" s="97" t="s">
        <v>40</v>
      </c>
      <c r="D178" s="98">
        <v>1.7999999999999998</v>
      </c>
      <c r="E178" s="98" t="s">
        <v>325</v>
      </c>
      <c r="F178" s="99"/>
      <c r="G178" s="100"/>
    </row>
    <row r="179" spans="1:7" s="101" customFormat="1" x14ac:dyDescent="0.35">
      <c r="A179" s="102" t="s">
        <v>129</v>
      </c>
      <c r="B179" s="103" t="s">
        <v>229</v>
      </c>
      <c r="C179" s="97" t="s">
        <v>13</v>
      </c>
      <c r="D179" s="104">
        <v>6.7499999999999999E-3</v>
      </c>
      <c r="E179" s="104" t="s">
        <v>325</v>
      </c>
      <c r="F179" s="105"/>
      <c r="G179" s="106"/>
    </row>
    <row r="180" spans="1:7" s="101" customFormat="1" x14ac:dyDescent="0.35">
      <c r="A180" s="102"/>
      <c r="B180" s="103" t="s">
        <v>36</v>
      </c>
      <c r="C180" s="97" t="s">
        <v>6</v>
      </c>
      <c r="D180" s="104">
        <v>1.7819999999999999E-2</v>
      </c>
      <c r="E180" s="104" t="s">
        <v>325</v>
      </c>
      <c r="F180" s="105"/>
      <c r="G180" s="106"/>
    </row>
    <row r="181" spans="1:7" s="115" customFormat="1" x14ac:dyDescent="0.35">
      <c r="A181" s="107"/>
      <c r="B181" s="108" t="s">
        <v>15</v>
      </c>
      <c r="C181" s="109"/>
      <c r="D181" s="110"/>
      <c r="E181" s="104" t="s">
        <v>325</v>
      </c>
      <c r="F181" s="113"/>
      <c r="G181" s="114"/>
    </row>
    <row r="182" spans="1:7" s="115" customFormat="1" x14ac:dyDescent="0.35">
      <c r="A182" s="107" t="s">
        <v>84</v>
      </c>
      <c r="B182" s="108" t="s">
        <v>127</v>
      </c>
      <c r="C182" s="109" t="s">
        <v>13</v>
      </c>
      <c r="D182" s="110">
        <v>6.8849999999999996E-3</v>
      </c>
      <c r="E182" s="104" t="s">
        <v>325</v>
      </c>
      <c r="F182" s="113"/>
      <c r="G182" s="114"/>
    </row>
    <row r="183" spans="1:7" s="122" customFormat="1" x14ac:dyDescent="0.35">
      <c r="A183" s="116" t="s">
        <v>139</v>
      </c>
      <c r="B183" s="117" t="s">
        <v>51</v>
      </c>
      <c r="C183" s="118" t="s">
        <v>13</v>
      </c>
      <c r="D183" s="119">
        <v>1.6200000000000001E-4</v>
      </c>
      <c r="E183" s="98" t="s">
        <v>325</v>
      </c>
      <c r="F183" s="120"/>
      <c r="G183" s="121"/>
    </row>
    <row r="184" spans="1:7" s="122" customFormat="1" x14ac:dyDescent="0.35">
      <c r="A184" s="123"/>
      <c r="B184" s="124" t="s">
        <v>16</v>
      </c>
      <c r="C184" s="125" t="s">
        <v>9</v>
      </c>
      <c r="D184" s="112">
        <v>5.2515000000000001E-3</v>
      </c>
      <c r="E184" s="104" t="s">
        <v>325</v>
      </c>
      <c r="F184" s="120"/>
      <c r="G184" s="121"/>
    </row>
    <row r="185" spans="1:7" s="122" customFormat="1" x14ac:dyDescent="0.35">
      <c r="A185" s="123">
        <v>33</v>
      </c>
      <c r="B185" s="124" t="s">
        <v>203</v>
      </c>
      <c r="C185" s="125" t="s">
        <v>52</v>
      </c>
      <c r="D185" s="111">
        <v>2</v>
      </c>
      <c r="E185" s="104" t="s">
        <v>325</v>
      </c>
      <c r="F185" s="120"/>
      <c r="G185" s="121"/>
    </row>
    <row r="186" spans="1:7" s="122" customFormat="1" x14ac:dyDescent="0.35">
      <c r="A186" s="123"/>
      <c r="B186" s="124" t="s">
        <v>5</v>
      </c>
      <c r="C186" s="125" t="s">
        <v>6</v>
      </c>
      <c r="D186" s="111">
        <v>0.38</v>
      </c>
      <c r="E186" s="104" t="s">
        <v>325</v>
      </c>
      <c r="F186" s="120"/>
      <c r="G186" s="121"/>
    </row>
    <row r="187" spans="1:7" s="122" customFormat="1" ht="16.5" thickBot="1" x14ac:dyDescent="0.4">
      <c r="A187" s="123"/>
      <c r="B187" s="124" t="s">
        <v>14</v>
      </c>
      <c r="C187" s="125" t="s">
        <v>9</v>
      </c>
      <c r="D187" s="111">
        <v>0.45599999999999996</v>
      </c>
      <c r="E187" s="104" t="s">
        <v>325</v>
      </c>
      <c r="F187" s="120"/>
      <c r="G187" s="121"/>
    </row>
    <row r="188" spans="1:7" s="101" customFormat="1" x14ac:dyDescent="0.35">
      <c r="A188" s="95"/>
      <c r="B188" s="96" t="s">
        <v>15</v>
      </c>
      <c r="C188" s="97"/>
      <c r="D188" s="98"/>
      <c r="E188" s="98" t="s">
        <v>325</v>
      </c>
      <c r="F188" s="99"/>
      <c r="G188" s="100"/>
    </row>
    <row r="189" spans="1:7" s="101" customFormat="1" ht="18.5" x14ac:dyDescent="0.35">
      <c r="A189" s="102"/>
      <c r="B189" s="103" t="s">
        <v>124</v>
      </c>
      <c r="C189" s="97" t="s">
        <v>4</v>
      </c>
      <c r="D189" s="104">
        <v>0.3804864</v>
      </c>
      <c r="E189" s="104" t="s">
        <v>325</v>
      </c>
      <c r="F189" s="105"/>
      <c r="G189" s="106"/>
    </row>
    <row r="190" spans="1:7" s="101" customFormat="1" x14ac:dyDescent="0.35">
      <c r="A190" s="102"/>
      <c r="B190" s="103" t="s">
        <v>125</v>
      </c>
      <c r="C190" s="97" t="s">
        <v>40</v>
      </c>
      <c r="D190" s="104">
        <v>0.17658000000000001</v>
      </c>
      <c r="E190" s="104" t="s">
        <v>325</v>
      </c>
      <c r="F190" s="105"/>
      <c r="G190" s="106"/>
    </row>
    <row r="191" spans="1:7" s="115" customFormat="1" x14ac:dyDescent="0.35">
      <c r="A191" s="107">
        <v>34</v>
      </c>
      <c r="B191" s="108" t="s">
        <v>204</v>
      </c>
      <c r="C191" s="109" t="s">
        <v>17</v>
      </c>
      <c r="D191" s="110">
        <v>2</v>
      </c>
      <c r="E191" s="104" t="s">
        <v>325</v>
      </c>
      <c r="F191" s="113"/>
      <c r="G191" s="114"/>
    </row>
    <row r="192" spans="1:7" s="115" customFormat="1" x14ac:dyDescent="0.35">
      <c r="A192" s="107"/>
      <c r="B192" s="108" t="s">
        <v>5</v>
      </c>
      <c r="C192" s="109" t="s">
        <v>6</v>
      </c>
      <c r="D192" s="110">
        <v>0.76680000000000004</v>
      </c>
      <c r="E192" s="104" t="s">
        <v>325</v>
      </c>
      <c r="F192" s="113"/>
      <c r="G192" s="114"/>
    </row>
    <row r="193" spans="1:7" s="122" customFormat="1" x14ac:dyDescent="0.35">
      <c r="A193" s="116"/>
      <c r="B193" s="117" t="s">
        <v>8</v>
      </c>
      <c r="C193" s="118" t="s">
        <v>9</v>
      </c>
      <c r="D193" s="119">
        <v>0.42359999999999998</v>
      </c>
      <c r="E193" s="98" t="s">
        <v>325</v>
      </c>
      <c r="F193" s="120"/>
      <c r="G193" s="121"/>
    </row>
    <row r="194" spans="1:7" s="122" customFormat="1" x14ac:dyDescent="0.35">
      <c r="A194" s="123">
        <v>35</v>
      </c>
      <c r="B194" s="124" t="s">
        <v>205</v>
      </c>
      <c r="C194" s="125" t="s">
        <v>17</v>
      </c>
      <c r="D194" s="112">
        <v>2</v>
      </c>
      <c r="E194" s="104" t="s">
        <v>325</v>
      </c>
      <c r="F194" s="120"/>
      <c r="G194" s="121"/>
    </row>
    <row r="195" spans="1:7" s="122" customFormat="1" x14ac:dyDescent="0.35">
      <c r="A195" s="123"/>
      <c r="B195" s="124" t="s">
        <v>5</v>
      </c>
      <c r="C195" s="125" t="s">
        <v>6</v>
      </c>
      <c r="D195" s="111">
        <v>0.90799999999999992</v>
      </c>
      <c r="E195" s="104" t="s">
        <v>325</v>
      </c>
      <c r="F195" s="120"/>
      <c r="G195" s="121"/>
    </row>
    <row r="196" spans="1:7" s="122" customFormat="1" x14ac:dyDescent="0.35">
      <c r="A196" s="123"/>
      <c r="B196" s="124" t="s">
        <v>14</v>
      </c>
      <c r="C196" s="125" t="s">
        <v>9</v>
      </c>
      <c r="D196" s="111">
        <v>0.56399999999999995</v>
      </c>
      <c r="E196" s="104" t="s">
        <v>325</v>
      </c>
      <c r="F196" s="120"/>
      <c r="G196" s="121"/>
    </row>
    <row r="197" spans="1:7" s="122" customFormat="1" ht="16.5" thickBot="1" x14ac:dyDescent="0.4">
      <c r="A197" s="123"/>
      <c r="B197" s="124" t="s">
        <v>15</v>
      </c>
      <c r="C197" s="125"/>
      <c r="D197" s="111"/>
      <c r="E197" s="104" t="s">
        <v>325</v>
      </c>
      <c r="F197" s="120"/>
      <c r="G197" s="121"/>
    </row>
    <row r="198" spans="1:7" s="101" customFormat="1" x14ac:dyDescent="0.35">
      <c r="A198" s="95" t="s">
        <v>130</v>
      </c>
      <c r="B198" s="96" t="s">
        <v>206</v>
      </c>
      <c r="C198" s="97" t="s">
        <v>17</v>
      </c>
      <c r="D198" s="98">
        <v>1.99</v>
      </c>
      <c r="E198" s="98" t="s">
        <v>325</v>
      </c>
      <c r="F198" s="99"/>
      <c r="G198" s="100"/>
    </row>
    <row r="199" spans="1:7" s="101" customFormat="1" x14ac:dyDescent="0.35">
      <c r="A199" s="102"/>
      <c r="B199" s="103" t="s">
        <v>16</v>
      </c>
      <c r="C199" s="97" t="s">
        <v>9</v>
      </c>
      <c r="D199" s="104">
        <v>0.28000000000000003</v>
      </c>
      <c r="E199" s="104" t="s">
        <v>325</v>
      </c>
      <c r="F199" s="105"/>
      <c r="G199" s="106"/>
    </row>
    <row r="200" spans="1:7" s="101" customFormat="1" x14ac:dyDescent="0.35">
      <c r="A200" s="102">
        <v>36</v>
      </c>
      <c r="B200" s="103" t="s">
        <v>207</v>
      </c>
      <c r="C200" s="97" t="s">
        <v>17</v>
      </c>
      <c r="D200" s="104">
        <v>2</v>
      </c>
      <c r="E200" s="104" t="s">
        <v>325</v>
      </c>
      <c r="F200" s="105"/>
      <c r="G200" s="106"/>
    </row>
    <row r="201" spans="1:7" s="115" customFormat="1" x14ac:dyDescent="0.35">
      <c r="A201" s="107"/>
      <c r="B201" s="108" t="s">
        <v>5</v>
      </c>
      <c r="C201" s="109" t="s">
        <v>6</v>
      </c>
      <c r="D201" s="110">
        <v>0.28000000000000003</v>
      </c>
      <c r="E201" s="104" t="s">
        <v>325</v>
      </c>
      <c r="F201" s="113"/>
      <c r="G201" s="114"/>
    </row>
    <row r="202" spans="1:7" s="115" customFormat="1" x14ac:dyDescent="0.35">
      <c r="A202" s="107"/>
      <c r="B202" s="108" t="s">
        <v>15</v>
      </c>
      <c r="C202" s="109"/>
      <c r="D202" s="110"/>
      <c r="E202" s="104" t="s">
        <v>325</v>
      </c>
      <c r="F202" s="113"/>
      <c r="G202" s="114"/>
    </row>
    <row r="203" spans="1:7" s="122" customFormat="1" x14ac:dyDescent="0.35">
      <c r="A203" s="116" t="s">
        <v>133</v>
      </c>
      <c r="B203" s="117" t="s">
        <v>24</v>
      </c>
      <c r="C203" s="118" t="s">
        <v>17</v>
      </c>
      <c r="D203" s="119">
        <v>0.14199999999999999</v>
      </c>
      <c r="E203" s="98" t="s">
        <v>326</v>
      </c>
      <c r="F203" s="120"/>
      <c r="G203" s="121"/>
    </row>
    <row r="204" spans="1:7" s="122" customFormat="1" x14ac:dyDescent="0.35">
      <c r="A204" s="123">
        <v>37</v>
      </c>
      <c r="B204" s="124" t="s">
        <v>208</v>
      </c>
      <c r="C204" s="125" t="s">
        <v>17</v>
      </c>
      <c r="D204" s="112">
        <v>2</v>
      </c>
      <c r="E204" s="104" t="s">
        <v>325</v>
      </c>
      <c r="F204" s="120"/>
      <c r="G204" s="121"/>
    </row>
    <row r="205" spans="1:7" s="122" customFormat="1" x14ac:dyDescent="0.35">
      <c r="A205" s="123"/>
      <c r="B205" s="124" t="s">
        <v>5</v>
      </c>
      <c r="C205" s="125" t="s">
        <v>6</v>
      </c>
      <c r="D205" s="111">
        <v>0.16059999999999999</v>
      </c>
      <c r="E205" s="104" t="s">
        <v>325</v>
      </c>
      <c r="F205" s="120"/>
      <c r="G205" s="121"/>
    </row>
    <row r="206" spans="1:7" s="122" customFormat="1" x14ac:dyDescent="0.35">
      <c r="A206" s="123"/>
      <c r="B206" s="124" t="s">
        <v>15</v>
      </c>
      <c r="C206" s="125"/>
      <c r="D206" s="111"/>
      <c r="E206" s="104" t="s">
        <v>325</v>
      </c>
      <c r="F206" s="120"/>
      <c r="G206" s="121"/>
    </row>
    <row r="207" spans="1:7" s="122" customFormat="1" ht="19" thickBot="1" x14ac:dyDescent="0.4">
      <c r="A207" s="123" t="s">
        <v>131</v>
      </c>
      <c r="B207" s="124" t="s">
        <v>24</v>
      </c>
      <c r="C207" s="125" t="s">
        <v>4</v>
      </c>
      <c r="D207" s="111">
        <v>1.696</v>
      </c>
      <c r="E207" s="104" t="s">
        <v>326</v>
      </c>
      <c r="F207" s="120"/>
      <c r="G207" s="121"/>
    </row>
    <row r="208" spans="1:7" s="101" customFormat="1" x14ac:dyDescent="0.35">
      <c r="A208" s="95"/>
      <c r="B208" s="96" t="s">
        <v>16</v>
      </c>
      <c r="C208" s="97" t="s">
        <v>9</v>
      </c>
      <c r="D208" s="98">
        <v>2.8399999999999996E-3</v>
      </c>
      <c r="E208" s="98" t="s">
        <v>325</v>
      </c>
      <c r="F208" s="99"/>
      <c r="G208" s="100"/>
    </row>
    <row r="209" spans="1:7" s="101" customFormat="1" x14ac:dyDescent="0.35">
      <c r="A209" s="102">
        <v>38</v>
      </c>
      <c r="B209" s="103" t="s">
        <v>328</v>
      </c>
      <c r="C209" s="97" t="s">
        <v>10</v>
      </c>
      <c r="D209" s="104">
        <v>2</v>
      </c>
      <c r="E209" s="104" t="s">
        <v>325</v>
      </c>
      <c r="F209" s="105"/>
      <c r="G209" s="106"/>
    </row>
    <row r="210" spans="1:7" s="101" customFormat="1" x14ac:dyDescent="0.35">
      <c r="A210" s="102"/>
      <c r="B210" s="103" t="s">
        <v>5</v>
      </c>
      <c r="C210" s="97" t="s">
        <v>6</v>
      </c>
      <c r="D210" s="104">
        <v>26</v>
      </c>
      <c r="E210" s="104" t="s">
        <v>325</v>
      </c>
      <c r="F210" s="105"/>
      <c r="G210" s="106"/>
    </row>
    <row r="211" spans="1:7" s="115" customFormat="1" x14ac:dyDescent="0.35">
      <c r="A211" s="107"/>
      <c r="B211" s="108" t="s">
        <v>14</v>
      </c>
      <c r="C211" s="109" t="s">
        <v>9</v>
      </c>
      <c r="D211" s="110">
        <v>12.62</v>
      </c>
      <c r="E211" s="104" t="s">
        <v>325</v>
      </c>
      <c r="F211" s="113"/>
      <c r="G211" s="114"/>
    </row>
    <row r="212" spans="1:7" s="115" customFormat="1" x14ac:dyDescent="0.35">
      <c r="A212" s="107"/>
      <c r="B212" s="108" t="s">
        <v>15</v>
      </c>
      <c r="C212" s="109"/>
      <c r="D212" s="110"/>
      <c r="E212" s="104" t="s">
        <v>325</v>
      </c>
      <c r="F212" s="113"/>
      <c r="G212" s="114"/>
    </row>
    <row r="213" spans="1:7" s="122" customFormat="1" x14ac:dyDescent="0.35">
      <c r="A213" s="116" t="s">
        <v>132</v>
      </c>
      <c r="B213" s="117" t="s">
        <v>327</v>
      </c>
      <c r="C213" s="118" t="s">
        <v>18</v>
      </c>
      <c r="D213" s="119">
        <v>2</v>
      </c>
      <c r="E213" s="98" t="s">
        <v>326</v>
      </c>
      <c r="F213" s="120"/>
      <c r="G213" s="121"/>
    </row>
    <row r="214" spans="1:7" s="122" customFormat="1" ht="16.5" thickBot="1" x14ac:dyDescent="0.4">
      <c r="A214" s="123"/>
      <c r="B214" s="124" t="s">
        <v>16</v>
      </c>
      <c r="C214" s="125" t="s">
        <v>9</v>
      </c>
      <c r="D214" s="112">
        <v>5.6</v>
      </c>
      <c r="E214" s="104" t="s">
        <v>325</v>
      </c>
      <c r="F214" s="120"/>
      <c r="G214" s="121"/>
    </row>
    <row r="215" spans="1:7" s="74" customFormat="1" ht="16.5" thickBot="1" x14ac:dyDescent="0.4">
      <c r="A215" s="68"/>
      <c r="B215" s="69" t="s">
        <v>19</v>
      </c>
      <c r="C215" s="70"/>
      <c r="D215" s="71"/>
      <c r="E215" s="71"/>
      <c r="F215" s="72"/>
      <c r="G215" s="73"/>
    </row>
    <row r="216" spans="1:7" s="74" customFormat="1" ht="16.5" thickBot="1" x14ac:dyDescent="0.4">
      <c r="A216" s="75"/>
      <c r="B216" s="76" t="s">
        <v>20</v>
      </c>
      <c r="C216" s="77">
        <v>0.05</v>
      </c>
      <c r="D216" s="78"/>
      <c r="E216" s="78"/>
      <c r="F216" s="72"/>
      <c r="G216" s="73"/>
    </row>
    <row r="217" spans="1:7" s="74" customFormat="1" ht="16.5" thickBot="1" x14ac:dyDescent="0.4">
      <c r="A217" s="75"/>
      <c r="B217" s="80" t="s">
        <v>21</v>
      </c>
      <c r="C217" s="79"/>
      <c r="D217" s="78"/>
      <c r="E217" s="78"/>
      <c r="F217" s="72"/>
      <c r="G217" s="73"/>
    </row>
    <row r="218" spans="1:7" s="74" customFormat="1" ht="16.5" thickBot="1" x14ac:dyDescent="0.4">
      <c r="A218" s="81"/>
      <c r="B218" s="82" t="s">
        <v>22</v>
      </c>
      <c r="C218" s="77">
        <v>0.1</v>
      </c>
      <c r="D218" s="83"/>
      <c r="E218" s="83"/>
      <c r="F218" s="72"/>
      <c r="G218" s="73"/>
    </row>
    <row r="219" spans="1:7" s="74" customFormat="1" ht="16.5" thickBot="1" x14ac:dyDescent="0.4">
      <c r="A219" s="75"/>
      <c r="B219" s="80" t="s">
        <v>21</v>
      </c>
      <c r="C219" s="79"/>
      <c r="D219" s="78"/>
      <c r="E219" s="78"/>
      <c r="F219" s="72"/>
      <c r="G219" s="73"/>
    </row>
    <row r="220" spans="1:7" s="74" customFormat="1" ht="16.5" thickBot="1" x14ac:dyDescent="0.4">
      <c r="A220" s="81"/>
      <c r="B220" s="82" t="s">
        <v>23</v>
      </c>
      <c r="C220" s="77">
        <v>0.08</v>
      </c>
      <c r="D220" s="83"/>
      <c r="E220" s="83"/>
      <c r="F220" s="72"/>
      <c r="G220" s="73"/>
    </row>
    <row r="221" spans="1:7" s="74" customFormat="1" ht="16.5" thickBot="1" x14ac:dyDescent="0.4">
      <c r="A221" s="75"/>
      <c r="B221" s="80" t="s">
        <v>21</v>
      </c>
      <c r="C221" s="79"/>
      <c r="D221" s="78"/>
      <c r="E221" s="78"/>
      <c r="F221" s="72"/>
      <c r="G221" s="73"/>
    </row>
    <row r="222" spans="1:7" s="74" customFormat="1" ht="16.5" thickBot="1" x14ac:dyDescent="0.4">
      <c r="A222" s="81"/>
      <c r="B222" s="84" t="s">
        <v>89</v>
      </c>
      <c r="C222" s="77">
        <v>0.18</v>
      </c>
      <c r="D222" s="83"/>
      <c r="E222" s="83"/>
      <c r="F222" s="72"/>
      <c r="G222" s="73"/>
    </row>
    <row r="223" spans="1:7" s="74" customFormat="1" ht="16.5" thickBot="1" x14ac:dyDescent="0.4">
      <c r="A223" s="75"/>
      <c r="B223" s="80" t="s">
        <v>21</v>
      </c>
      <c r="C223" s="79"/>
      <c r="D223" s="78"/>
      <c r="E223" s="78"/>
      <c r="F223" s="85"/>
      <c r="G223" s="86"/>
    </row>
    <row r="224" spans="1:7" ht="15" customHeight="1" x14ac:dyDescent="0.35"/>
    <row r="225" spans="2:200" ht="17.25" customHeight="1" x14ac:dyDescent="0.35">
      <c r="B225" s="14"/>
      <c r="C225" s="15"/>
      <c r="D225" s="16"/>
      <c r="E225" s="16"/>
    </row>
    <row r="226" spans="2:200" s="37" customFormat="1" ht="5.25" customHeight="1" x14ac:dyDescent="0.3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</row>
  </sheetData>
  <mergeCells count="9">
    <mergeCell ref="F5:G5"/>
    <mergeCell ref="A1:E1"/>
    <mergeCell ref="A3:E3"/>
    <mergeCell ref="B4:E4"/>
    <mergeCell ref="A5:A6"/>
    <mergeCell ref="B5:B6"/>
    <mergeCell ref="C5:C6"/>
    <mergeCell ref="D5:D6"/>
    <mergeCell ref="E5:E6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HI225"/>
  <sheetViews>
    <sheetView topLeftCell="A88" zoomScale="70" zoomScaleNormal="70" workbookViewId="0">
      <selection activeCell="J123" sqref="J123"/>
    </sheetView>
  </sheetViews>
  <sheetFormatPr defaultColWidth="9.1796875" defaultRowHeight="16" x14ac:dyDescent="0.35"/>
  <cols>
    <col min="1" max="1" width="6.1796875" style="37" customWidth="1"/>
    <col min="2" max="2" width="38.1796875" style="1" customWidth="1"/>
    <col min="3" max="3" width="8.54296875" style="1" customWidth="1"/>
    <col min="4" max="4" width="12.54296875" style="1" bestFit="1" customWidth="1"/>
    <col min="5" max="5" width="30.7265625" style="1" bestFit="1" customWidth="1"/>
    <col min="6" max="6" width="16" style="1" customWidth="1"/>
    <col min="7" max="7" width="18.453125" style="1" customWidth="1"/>
    <col min="8" max="16384" width="9.1796875" style="1"/>
  </cols>
  <sheetData>
    <row r="1" spans="1:8" x14ac:dyDescent="0.35">
      <c r="A1" s="178" t="s">
        <v>332</v>
      </c>
      <c r="B1" s="178"/>
      <c r="C1" s="178"/>
      <c r="D1" s="178"/>
      <c r="E1" s="178"/>
    </row>
    <row r="2" spans="1:8" ht="1.5" customHeight="1" x14ac:dyDescent="0.35">
      <c r="A2" s="32"/>
      <c r="B2" s="39"/>
      <c r="C2" s="39"/>
      <c r="D2" s="39"/>
      <c r="E2" s="44"/>
    </row>
    <row r="3" spans="1:8" ht="40.5" customHeight="1" x14ac:dyDescent="0.35">
      <c r="A3" s="152" t="s">
        <v>209</v>
      </c>
      <c r="B3" s="152"/>
      <c r="C3" s="152"/>
      <c r="D3" s="152"/>
      <c r="E3" s="152"/>
    </row>
    <row r="4" spans="1:8" ht="21.75" customHeight="1" thickBot="1" x14ac:dyDescent="0.4">
      <c r="A4" s="33"/>
      <c r="B4" s="179"/>
      <c r="C4" s="179"/>
      <c r="D4" s="179"/>
      <c r="E4" s="179"/>
    </row>
    <row r="5" spans="1:8" s="74" customFormat="1" ht="18" customHeight="1" x14ac:dyDescent="0.35">
      <c r="A5" s="180" t="s">
        <v>0</v>
      </c>
      <c r="B5" s="182" t="s">
        <v>1</v>
      </c>
      <c r="C5" s="182" t="s">
        <v>2</v>
      </c>
      <c r="D5" s="182" t="s">
        <v>3</v>
      </c>
      <c r="E5" s="184" t="s">
        <v>322</v>
      </c>
      <c r="F5" s="176" t="s">
        <v>319</v>
      </c>
      <c r="G5" s="177"/>
    </row>
    <row r="6" spans="1:8" s="74" customFormat="1" ht="32.5" thickBot="1" x14ac:dyDescent="0.4">
      <c r="A6" s="181"/>
      <c r="B6" s="183"/>
      <c r="C6" s="183"/>
      <c r="D6" s="183"/>
      <c r="E6" s="185"/>
      <c r="F6" s="87" t="s">
        <v>323</v>
      </c>
      <c r="G6" s="88" t="s">
        <v>324</v>
      </c>
      <c r="H6" s="89"/>
    </row>
    <row r="7" spans="1:8" s="74" customFormat="1" ht="16.5" thickBot="1" x14ac:dyDescent="0.4">
      <c r="A7" s="90">
        <v>1</v>
      </c>
      <c r="B7" s="91">
        <v>2</v>
      </c>
      <c r="C7" s="91">
        <v>3</v>
      </c>
      <c r="D7" s="91">
        <v>4</v>
      </c>
      <c r="E7" s="92">
        <v>5</v>
      </c>
      <c r="F7" s="93">
        <v>1</v>
      </c>
      <c r="G7" s="94">
        <v>2</v>
      </c>
    </row>
    <row r="8" spans="1:8" s="101" customFormat="1" x14ac:dyDescent="0.35">
      <c r="A8" s="95">
        <v>1</v>
      </c>
      <c r="B8" s="96" t="s">
        <v>109</v>
      </c>
      <c r="C8" s="97" t="s">
        <v>17</v>
      </c>
      <c r="D8" s="98">
        <v>15.8</v>
      </c>
      <c r="E8" s="98" t="s">
        <v>325</v>
      </c>
      <c r="F8" s="99"/>
      <c r="G8" s="100"/>
    </row>
    <row r="9" spans="1:8" s="101" customFormat="1" x14ac:dyDescent="0.35">
      <c r="A9" s="102"/>
      <c r="B9" s="103" t="s">
        <v>5</v>
      </c>
      <c r="C9" s="97" t="s">
        <v>6</v>
      </c>
      <c r="D9" s="104">
        <v>1.2166000000000001</v>
      </c>
      <c r="E9" s="104" t="s">
        <v>325</v>
      </c>
      <c r="F9" s="105"/>
      <c r="G9" s="106"/>
    </row>
    <row r="10" spans="1:8" s="101" customFormat="1" ht="16.5" thickBot="1" x14ac:dyDescent="0.4">
      <c r="A10" s="102"/>
      <c r="B10" s="103" t="s">
        <v>58</v>
      </c>
      <c r="C10" s="97" t="s">
        <v>37</v>
      </c>
      <c r="D10" s="104">
        <v>3.0651999999999999</v>
      </c>
      <c r="E10" s="104" t="s">
        <v>325</v>
      </c>
      <c r="F10" s="105"/>
      <c r="G10" s="106"/>
    </row>
    <row r="11" spans="1:8" s="101" customFormat="1" x14ac:dyDescent="0.35">
      <c r="A11" s="95"/>
      <c r="B11" s="96" t="s">
        <v>14</v>
      </c>
      <c r="C11" s="97" t="s">
        <v>9</v>
      </c>
      <c r="D11" s="98">
        <v>1.0064600000000001</v>
      </c>
      <c r="E11" s="98" t="s">
        <v>325</v>
      </c>
      <c r="F11" s="99"/>
      <c r="G11" s="100"/>
    </row>
    <row r="12" spans="1:8" s="101" customFormat="1" x14ac:dyDescent="0.35">
      <c r="A12" s="102"/>
      <c r="B12" s="103" t="s">
        <v>16</v>
      </c>
      <c r="C12" s="97" t="s">
        <v>9</v>
      </c>
      <c r="D12" s="104">
        <v>0.28123999999999999</v>
      </c>
      <c r="E12" s="126" t="s">
        <v>325</v>
      </c>
      <c r="F12" s="105"/>
      <c r="G12" s="106"/>
    </row>
    <row r="13" spans="1:8" s="101" customFormat="1" ht="19" thickBot="1" x14ac:dyDescent="0.4">
      <c r="A13" s="102">
        <v>2</v>
      </c>
      <c r="B13" s="103" t="s">
        <v>135</v>
      </c>
      <c r="C13" s="97" t="s">
        <v>4</v>
      </c>
      <c r="D13" s="104">
        <v>1.45</v>
      </c>
      <c r="E13" s="104" t="s">
        <v>325</v>
      </c>
      <c r="F13" s="105"/>
      <c r="G13" s="106"/>
    </row>
    <row r="14" spans="1:8" s="101" customFormat="1" x14ac:dyDescent="0.35">
      <c r="A14" s="95"/>
      <c r="B14" s="96" t="s">
        <v>5</v>
      </c>
      <c r="C14" s="97" t="s">
        <v>6</v>
      </c>
      <c r="D14" s="98">
        <v>2.3199999999999998</v>
      </c>
      <c r="E14" s="98" t="s">
        <v>325</v>
      </c>
      <c r="F14" s="99"/>
      <c r="G14" s="100"/>
    </row>
    <row r="15" spans="1:8" s="101" customFormat="1" x14ac:dyDescent="0.35">
      <c r="A15" s="102"/>
      <c r="B15" s="103" t="s">
        <v>34</v>
      </c>
      <c r="C15" s="97" t="s">
        <v>7</v>
      </c>
      <c r="D15" s="104">
        <v>2.7694999999999997E-2</v>
      </c>
      <c r="E15" s="104" t="s">
        <v>325</v>
      </c>
      <c r="F15" s="105"/>
      <c r="G15" s="106"/>
    </row>
    <row r="16" spans="1:8" s="101" customFormat="1" ht="16.5" thickBot="1" x14ac:dyDescent="0.4">
      <c r="A16" s="102"/>
      <c r="B16" s="103" t="s">
        <v>35</v>
      </c>
      <c r="C16" s="97" t="s">
        <v>7</v>
      </c>
      <c r="D16" s="104">
        <v>1.12375</v>
      </c>
      <c r="E16" s="104" t="s">
        <v>325</v>
      </c>
      <c r="F16" s="105"/>
      <c r="G16" s="106"/>
    </row>
    <row r="17" spans="1:7" s="101" customFormat="1" x14ac:dyDescent="0.35">
      <c r="A17" s="95"/>
      <c r="B17" s="96" t="s">
        <v>57</v>
      </c>
      <c r="C17" s="97" t="s">
        <v>7</v>
      </c>
      <c r="D17" s="98">
        <v>0.63800000000000001</v>
      </c>
      <c r="E17" s="98" t="s">
        <v>325</v>
      </c>
      <c r="F17" s="99"/>
      <c r="G17" s="100"/>
    </row>
    <row r="18" spans="1:7" s="101" customFormat="1" ht="18.5" x14ac:dyDescent="0.35">
      <c r="A18" s="102">
        <v>3</v>
      </c>
      <c r="B18" s="103" t="s">
        <v>110</v>
      </c>
      <c r="C18" s="97" t="s">
        <v>4</v>
      </c>
      <c r="D18" s="104">
        <v>1.45</v>
      </c>
      <c r="E18" s="104" t="s">
        <v>325</v>
      </c>
      <c r="F18" s="105"/>
      <c r="G18" s="106"/>
    </row>
    <row r="19" spans="1:7" s="101" customFormat="1" ht="19" thickBot="1" x14ac:dyDescent="0.4">
      <c r="A19" s="102"/>
      <c r="B19" s="103" t="s">
        <v>33</v>
      </c>
      <c r="C19" s="97" t="s">
        <v>7</v>
      </c>
      <c r="D19" s="104">
        <v>3.6249999999999998E-2</v>
      </c>
      <c r="E19" s="104" t="s">
        <v>325</v>
      </c>
      <c r="F19" s="105"/>
      <c r="G19" s="106"/>
    </row>
    <row r="20" spans="1:7" s="101" customFormat="1" x14ac:dyDescent="0.35">
      <c r="A20" s="95"/>
      <c r="B20" s="96" t="s">
        <v>85</v>
      </c>
      <c r="C20" s="97" t="s">
        <v>10</v>
      </c>
      <c r="D20" s="98">
        <v>2.9</v>
      </c>
      <c r="E20" s="98" t="s">
        <v>325</v>
      </c>
      <c r="F20" s="99"/>
      <c r="G20" s="100"/>
    </row>
    <row r="21" spans="1:7" s="101" customFormat="1" ht="18.5" x14ac:dyDescent="0.35">
      <c r="A21" s="102" t="s">
        <v>53</v>
      </c>
      <c r="B21" s="103" t="s">
        <v>111</v>
      </c>
      <c r="C21" s="97" t="s">
        <v>25</v>
      </c>
      <c r="D21" s="104">
        <v>14.5</v>
      </c>
      <c r="E21" s="104" t="s">
        <v>325</v>
      </c>
      <c r="F21" s="105"/>
      <c r="G21" s="106"/>
    </row>
    <row r="22" spans="1:7" s="101" customFormat="1" ht="16.5" thickBot="1" x14ac:dyDescent="0.4">
      <c r="A22" s="102"/>
      <c r="B22" s="103" t="s">
        <v>36</v>
      </c>
      <c r="C22" s="97" t="s">
        <v>6</v>
      </c>
      <c r="D22" s="104">
        <v>1.3586499999999999</v>
      </c>
      <c r="E22" s="104" t="s">
        <v>325</v>
      </c>
      <c r="F22" s="105"/>
      <c r="G22" s="106"/>
    </row>
    <row r="23" spans="1:7" s="101" customFormat="1" x14ac:dyDescent="0.35">
      <c r="A23" s="95"/>
      <c r="B23" s="96" t="s">
        <v>45</v>
      </c>
      <c r="C23" s="97" t="s">
        <v>37</v>
      </c>
      <c r="D23" s="98">
        <v>0.10730000000000001</v>
      </c>
      <c r="E23" s="98" t="s">
        <v>325</v>
      </c>
      <c r="F23" s="99"/>
      <c r="G23" s="100"/>
    </row>
    <row r="24" spans="1:7" s="101" customFormat="1" x14ac:dyDescent="0.35">
      <c r="A24" s="102"/>
      <c r="B24" s="103" t="s">
        <v>15</v>
      </c>
      <c r="C24" s="97"/>
      <c r="D24" s="104"/>
      <c r="E24" s="104" t="s">
        <v>325</v>
      </c>
      <c r="F24" s="105"/>
      <c r="G24" s="106"/>
    </row>
    <row r="25" spans="1:7" s="101" customFormat="1" ht="16.5" thickBot="1" x14ac:dyDescent="0.4">
      <c r="A25" s="102" t="s">
        <v>60</v>
      </c>
      <c r="B25" s="103" t="s">
        <v>46</v>
      </c>
      <c r="C25" s="97" t="s">
        <v>10</v>
      </c>
      <c r="D25" s="104">
        <v>2.0734999999999997</v>
      </c>
      <c r="E25" s="104" t="s">
        <v>325</v>
      </c>
      <c r="F25" s="105"/>
      <c r="G25" s="106"/>
    </row>
    <row r="26" spans="1:7" s="101" customFormat="1" x14ac:dyDescent="0.35">
      <c r="A26" s="95" t="s">
        <v>90</v>
      </c>
      <c r="B26" s="96" t="s">
        <v>48</v>
      </c>
      <c r="C26" s="97" t="s">
        <v>10</v>
      </c>
      <c r="D26" s="98">
        <v>8.6999999999999994E-3</v>
      </c>
      <c r="E26" s="98" t="s">
        <v>325</v>
      </c>
      <c r="F26" s="99"/>
      <c r="G26" s="100"/>
    </row>
    <row r="27" spans="1:7" s="101" customFormat="1" ht="18.5" x14ac:dyDescent="0.35">
      <c r="A27" s="102" t="s">
        <v>49</v>
      </c>
      <c r="B27" s="103" t="s">
        <v>112</v>
      </c>
      <c r="C27" s="97" t="s">
        <v>25</v>
      </c>
      <c r="D27" s="104">
        <v>14.5</v>
      </c>
      <c r="E27" s="104" t="s">
        <v>325</v>
      </c>
      <c r="F27" s="105"/>
      <c r="G27" s="106"/>
    </row>
    <row r="28" spans="1:7" s="101" customFormat="1" ht="16.5" thickBot="1" x14ac:dyDescent="0.4">
      <c r="A28" s="102"/>
      <c r="B28" s="103" t="s">
        <v>36</v>
      </c>
      <c r="C28" s="97" t="s">
        <v>6</v>
      </c>
      <c r="D28" s="104">
        <v>1.3586499999999999</v>
      </c>
      <c r="E28" s="104" t="s">
        <v>325</v>
      </c>
      <c r="F28" s="105"/>
      <c r="G28" s="106"/>
    </row>
    <row r="29" spans="1:7" s="101" customFormat="1" x14ac:dyDescent="0.35">
      <c r="A29" s="95"/>
      <c r="B29" s="96" t="s">
        <v>45</v>
      </c>
      <c r="C29" s="97" t="s">
        <v>37</v>
      </c>
      <c r="D29" s="98">
        <v>0.10730000000000001</v>
      </c>
      <c r="E29" s="98" t="s">
        <v>325</v>
      </c>
      <c r="F29" s="99"/>
      <c r="G29" s="100"/>
    </row>
    <row r="30" spans="1:7" s="101" customFormat="1" x14ac:dyDescent="0.35">
      <c r="A30" s="102"/>
      <c r="B30" s="103" t="s">
        <v>15</v>
      </c>
      <c r="C30" s="97"/>
      <c r="D30" s="104"/>
      <c r="E30" s="104" t="s">
        <v>325</v>
      </c>
      <c r="F30" s="105"/>
      <c r="G30" s="106"/>
    </row>
    <row r="31" spans="1:7" s="101" customFormat="1" ht="16.5" thickBot="1" x14ac:dyDescent="0.4">
      <c r="A31" s="102" t="s">
        <v>91</v>
      </c>
      <c r="B31" s="103" t="s">
        <v>47</v>
      </c>
      <c r="C31" s="97" t="s">
        <v>10</v>
      </c>
      <c r="D31" s="104">
        <v>1.3832999999999998</v>
      </c>
      <c r="E31" s="104" t="s">
        <v>325</v>
      </c>
      <c r="F31" s="105"/>
      <c r="G31" s="106"/>
    </row>
    <row r="32" spans="1:7" s="101" customFormat="1" x14ac:dyDescent="0.35">
      <c r="A32" s="95" t="s">
        <v>113</v>
      </c>
      <c r="B32" s="96" t="s">
        <v>48</v>
      </c>
      <c r="C32" s="97" t="s">
        <v>10</v>
      </c>
      <c r="D32" s="98">
        <v>8.6999999999999994E-3</v>
      </c>
      <c r="E32" s="98" t="s">
        <v>325</v>
      </c>
      <c r="F32" s="99"/>
      <c r="G32" s="100"/>
    </row>
    <row r="33" spans="1:7" s="101" customFormat="1" ht="18.5" x14ac:dyDescent="0.35">
      <c r="A33" s="102" t="s">
        <v>55</v>
      </c>
      <c r="B33" s="103" t="s">
        <v>59</v>
      </c>
      <c r="C33" s="97" t="s">
        <v>4</v>
      </c>
      <c r="D33" s="104">
        <v>27.4</v>
      </c>
      <c r="E33" s="104" t="s">
        <v>325</v>
      </c>
      <c r="F33" s="105"/>
      <c r="G33" s="106"/>
    </row>
    <row r="34" spans="1:7" s="101" customFormat="1" ht="16.5" thickBot="1" x14ac:dyDescent="0.4">
      <c r="A34" s="102"/>
      <c r="B34" s="103" t="s">
        <v>5</v>
      </c>
      <c r="C34" s="97" t="s">
        <v>6</v>
      </c>
      <c r="D34" s="104">
        <v>0.7397999999999999</v>
      </c>
      <c r="E34" s="104" t="s">
        <v>325</v>
      </c>
      <c r="F34" s="105"/>
      <c r="G34" s="106"/>
    </row>
    <row r="35" spans="1:7" s="101" customFormat="1" x14ac:dyDescent="0.35">
      <c r="A35" s="95"/>
      <c r="B35" s="96" t="s">
        <v>54</v>
      </c>
      <c r="C35" s="97" t="s">
        <v>7</v>
      </c>
      <c r="D35" s="98">
        <v>1.6577</v>
      </c>
      <c r="E35" s="98" t="s">
        <v>325</v>
      </c>
      <c r="F35" s="99"/>
      <c r="G35" s="100"/>
    </row>
    <row r="36" spans="1:7" s="101" customFormat="1" x14ac:dyDescent="0.35">
      <c r="A36" s="102"/>
      <c r="B36" s="103" t="s">
        <v>8</v>
      </c>
      <c r="C36" s="97" t="s">
        <v>9</v>
      </c>
      <c r="D36" s="104">
        <v>6.0554000000000004E-2</v>
      </c>
      <c r="E36" s="104" t="s">
        <v>325</v>
      </c>
      <c r="F36" s="105"/>
      <c r="G36" s="106"/>
    </row>
    <row r="37" spans="1:7" s="101" customFormat="1" ht="19" thickBot="1" x14ac:dyDescent="0.4">
      <c r="A37" s="102"/>
      <c r="B37" s="103" t="s">
        <v>114</v>
      </c>
      <c r="C37" s="97" t="s">
        <v>4</v>
      </c>
      <c r="D37" s="104">
        <v>1.6439999999999998E-3</v>
      </c>
      <c r="E37" s="104" t="s">
        <v>325</v>
      </c>
      <c r="F37" s="105"/>
      <c r="G37" s="106"/>
    </row>
    <row r="38" spans="1:7" s="101" customFormat="1" ht="18.5" x14ac:dyDescent="0.35">
      <c r="A38" s="95" t="s">
        <v>56</v>
      </c>
      <c r="B38" s="96" t="s">
        <v>61</v>
      </c>
      <c r="C38" s="97" t="s">
        <v>4</v>
      </c>
      <c r="D38" s="98">
        <v>3</v>
      </c>
      <c r="E38" s="98" t="s">
        <v>325</v>
      </c>
      <c r="F38" s="99"/>
      <c r="G38" s="100"/>
    </row>
    <row r="39" spans="1:7" s="101" customFormat="1" x14ac:dyDescent="0.35">
      <c r="A39" s="102"/>
      <c r="B39" s="103" t="s">
        <v>5</v>
      </c>
      <c r="C39" s="97" t="s">
        <v>6</v>
      </c>
      <c r="D39" s="104">
        <v>11.91</v>
      </c>
      <c r="E39" s="104" t="s">
        <v>325</v>
      </c>
      <c r="F39" s="105"/>
      <c r="G39" s="106"/>
    </row>
    <row r="40" spans="1:7" s="101" customFormat="1" ht="19" thickBot="1" x14ac:dyDescent="0.4">
      <c r="A40" s="102" t="s">
        <v>92</v>
      </c>
      <c r="B40" s="103" t="s">
        <v>115</v>
      </c>
      <c r="C40" s="97" t="s">
        <v>4</v>
      </c>
      <c r="D40" s="104">
        <v>0.30000000000000004</v>
      </c>
      <c r="E40" s="104" t="s">
        <v>325</v>
      </c>
      <c r="F40" s="105"/>
      <c r="G40" s="106"/>
    </row>
    <row r="41" spans="1:7" s="101" customFormat="1" x14ac:dyDescent="0.35">
      <c r="A41" s="95"/>
      <c r="B41" s="96" t="s">
        <v>5</v>
      </c>
      <c r="C41" s="97" t="s">
        <v>6</v>
      </c>
      <c r="D41" s="98">
        <v>0.31005000000000005</v>
      </c>
      <c r="E41" s="98" t="s">
        <v>325</v>
      </c>
      <c r="F41" s="99"/>
      <c r="G41" s="100"/>
    </row>
    <row r="42" spans="1:7" s="101" customFormat="1" ht="18.5" x14ac:dyDescent="0.35">
      <c r="A42" s="102" t="s">
        <v>93</v>
      </c>
      <c r="B42" s="103" t="s">
        <v>136</v>
      </c>
      <c r="C42" s="97" t="s">
        <v>4</v>
      </c>
      <c r="D42" s="104">
        <v>2.7</v>
      </c>
      <c r="E42" s="104" t="s">
        <v>325</v>
      </c>
      <c r="F42" s="105"/>
      <c r="G42" s="106"/>
    </row>
    <row r="43" spans="1:7" s="101" customFormat="1" ht="19" thickBot="1" x14ac:dyDescent="0.4">
      <c r="A43" s="102"/>
      <c r="B43" s="103" t="s">
        <v>33</v>
      </c>
      <c r="C43" s="97" t="s">
        <v>7</v>
      </c>
      <c r="D43" s="104">
        <v>6.7500000000000004E-2</v>
      </c>
      <c r="E43" s="104" t="s">
        <v>325</v>
      </c>
      <c r="F43" s="105"/>
      <c r="G43" s="106"/>
    </row>
    <row r="44" spans="1:7" s="101" customFormat="1" x14ac:dyDescent="0.35">
      <c r="A44" s="95" t="s">
        <v>94</v>
      </c>
      <c r="B44" s="96" t="s">
        <v>116</v>
      </c>
      <c r="C44" s="97" t="s">
        <v>10</v>
      </c>
      <c r="D44" s="98">
        <v>59.279999999999994</v>
      </c>
      <c r="E44" s="98" t="s">
        <v>325</v>
      </c>
      <c r="F44" s="99"/>
      <c r="G44" s="100"/>
    </row>
    <row r="45" spans="1:7" s="101" customFormat="1" x14ac:dyDescent="0.35">
      <c r="A45" s="102"/>
      <c r="B45" s="103" t="s">
        <v>85</v>
      </c>
      <c r="C45" s="97" t="s">
        <v>10</v>
      </c>
      <c r="D45" s="104">
        <v>59.3</v>
      </c>
      <c r="E45" s="104" t="s">
        <v>325</v>
      </c>
      <c r="F45" s="105"/>
      <c r="G45" s="106"/>
    </row>
    <row r="46" spans="1:7" s="101" customFormat="1" ht="19" thickBot="1" x14ac:dyDescent="0.4">
      <c r="A46" s="102" t="s">
        <v>95</v>
      </c>
      <c r="B46" s="103" t="s">
        <v>62</v>
      </c>
      <c r="C46" s="97" t="s">
        <v>4</v>
      </c>
      <c r="D46" s="104">
        <v>1.5</v>
      </c>
      <c r="E46" s="104" t="s">
        <v>325</v>
      </c>
      <c r="F46" s="105"/>
      <c r="G46" s="106"/>
    </row>
    <row r="47" spans="1:7" s="101" customFormat="1" x14ac:dyDescent="0.35">
      <c r="A47" s="95"/>
      <c r="B47" s="96" t="s">
        <v>38</v>
      </c>
      <c r="C47" s="97" t="s">
        <v>7</v>
      </c>
      <c r="D47" s="98">
        <v>3.6974999999999994E-2</v>
      </c>
      <c r="E47" s="98" t="s">
        <v>325</v>
      </c>
      <c r="F47" s="99"/>
      <c r="G47" s="100"/>
    </row>
    <row r="48" spans="1:7" s="101" customFormat="1" ht="18.5" x14ac:dyDescent="0.35">
      <c r="A48" s="102" t="s">
        <v>96</v>
      </c>
      <c r="B48" s="103" t="s">
        <v>63</v>
      </c>
      <c r="C48" s="97" t="s">
        <v>4</v>
      </c>
      <c r="D48" s="104">
        <v>1.5</v>
      </c>
      <c r="E48" s="104" t="s">
        <v>325</v>
      </c>
      <c r="F48" s="105"/>
      <c r="G48" s="106"/>
    </row>
    <row r="49" spans="1:7" s="101" customFormat="1" ht="16.5" thickBot="1" x14ac:dyDescent="0.4">
      <c r="A49" s="102"/>
      <c r="B49" s="103" t="s">
        <v>5</v>
      </c>
      <c r="C49" s="97" t="s">
        <v>6</v>
      </c>
      <c r="D49" s="104">
        <v>2.7</v>
      </c>
      <c r="E49" s="104" t="s">
        <v>325</v>
      </c>
      <c r="F49" s="105"/>
      <c r="G49" s="106"/>
    </row>
    <row r="50" spans="1:7" s="101" customFormat="1" ht="18.5" x14ac:dyDescent="0.35">
      <c r="A50" s="95" t="s">
        <v>134</v>
      </c>
      <c r="B50" s="96" t="s">
        <v>50</v>
      </c>
      <c r="C50" s="97" t="s">
        <v>4</v>
      </c>
      <c r="D50" s="98">
        <v>1.6500000000000001</v>
      </c>
      <c r="E50" s="98" t="s">
        <v>325</v>
      </c>
      <c r="F50" s="99"/>
      <c r="G50" s="100"/>
    </row>
    <row r="51" spans="1:7" s="101" customFormat="1" ht="18.5" x14ac:dyDescent="0.35">
      <c r="A51" s="102" t="s">
        <v>73</v>
      </c>
      <c r="B51" s="103" t="s">
        <v>117</v>
      </c>
      <c r="C51" s="97" t="s">
        <v>4</v>
      </c>
      <c r="D51" s="104">
        <v>1.4</v>
      </c>
      <c r="E51" s="104" t="s">
        <v>326</v>
      </c>
      <c r="F51" s="105"/>
      <c r="G51" s="106"/>
    </row>
    <row r="52" spans="1:7" s="101" customFormat="1" ht="16.5" thickBot="1" x14ac:dyDescent="0.4">
      <c r="A52" s="102"/>
      <c r="B52" s="103" t="s">
        <v>5</v>
      </c>
      <c r="C52" s="97" t="s">
        <v>6</v>
      </c>
      <c r="D52" s="104">
        <v>0.18759999999999999</v>
      </c>
      <c r="E52" s="104" t="s">
        <v>325</v>
      </c>
      <c r="F52" s="105"/>
      <c r="G52" s="106"/>
    </row>
    <row r="53" spans="1:7" s="101" customFormat="1" x14ac:dyDescent="0.35">
      <c r="A53" s="95"/>
      <c r="B53" s="96" t="s">
        <v>11</v>
      </c>
      <c r="C53" s="97" t="s">
        <v>7</v>
      </c>
      <c r="D53" s="98">
        <v>4.0725999999999998E-2</v>
      </c>
      <c r="E53" s="98" t="s">
        <v>325</v>
      </c>
      <c r="F53" s="99"/>
      <c r="G53" s="100"/>
    </row>
    <row r="54" spans="1:7" s="101" customFormat="1" x14ac:dyDescent="0.35">
      <c r="A54" s="102"/>
      <c r="B54" s="103" t="s">
        <v>12</v>
      </c>
      <c r="C54" s="97" t="s">
        <v>7</v>
      </c>
      <c r="D54" s="104">
        <v>0.182</v>
      </c>
      <c r="E54" s="104" t="s">
        <v>325</v>
      </c>
      <c r="F54" s="105"/>
      <c r="G54" s="106"/>
    </row>
    <row r="55" spans="1:7" s="101" customFormat="1" ht="16.5" thickBot="1" x14ac:dyDescent="0.4">
      <c r="A55" s="102" t="s">
        <v>97</v>
      </c>
      <c r="B55" s="103" t="s">
        <v>42</v>
      </c>
      <c r="C55" s="97" t="s">
        <v>13</v>
      </c>
      <c r="D55" s="104">
        <v>1.54</v>
      </c>
      <c r="E55" s="104" t="s">
        <v>325</v>
      </c>
      <c r="F55" s="105"/>
      <c r="G55" s="106"/>
    </row>
    <row r="56" spans="1:7" s="101" customFormat="1" ht="18.5" x14ac:dyDescent="0.35">
      <c r="A56" s="95" t="s">
        <v>74</v>
      </c>
      <c r="B56" s="96" t="s">
        <v>43</v>
      </c>
      <c r="C56" s="97" t="s">
        <v>4</v>
      </c>
      <c r="D56" s="98">
        <v>5.64</v>
      </c>
      <c r="E56" s="98" t="s">
        <v>325</v>
      </c>
      <c r="F56" s="99"/>
      <c r="G56" s="100"/>
    </row>
    <row r="57" spans="1:7" s="101" customFormat="1" x14ac:dyDescent="0.35">
      <c r="A57" s="102"/>
      <c r="B57" s="103" t="s">
        <v>5</v>
      </c>
      <c r="C57" s="97" t="s">
        <v>6</v>
      </c>
      <c r="D57" s="104">
        <v>0.75575999999999999</v>
      </c>
      <c r="E57" s="104" t="s">
        <v>325</v>
      </c>
      <c r="F57" s="105"/>
      <c r="G57" s="106"/>
    </row>
    <row r="58" spans="1:7" s="101" customFormat="1" ht="16.5" thickBot="1" x14ac:dyDescent="0.4">
      <c r="A58" s="102"/>
      <c r="B58" s="103" t="s">
        <v>11</v>
      </c>
      <c r="C58" s="97" t="s">
        <v>7</v>
      </c>
      <c r="D58" s="104">
        <v>0.16406760000000001</v>
      </c>
      <c r="E58" s="104" t="s">
        <v>325</v>
      </c>
      <c r="F58" s="105"/>
      <c r="G58" s="106"/>
    </row>
    <row r="59" spans="1:7" s="101" customFormat="1" x14ac:dyDescent="0.35">
      <c r="A59" s="95"/>
      <c r="B59" s="96" t="s">
        <v>12</v>
      </c>
      <c r="C59" s="97" t="s">
        <v>7</v>
      </c>
      <c r="D59" s="98">
        <v>0.73319999999999996</v>
      </c>
      <c r="E59" s="98" t="s">
        <v>325</v>
      </c>
      <c r="F59" s="99"/>
      <c r="G59" s="100"/>
    </row>
    <row r="60" spans="1:7" s="101" customFormat="1" ht="18.5" x14ac:dyDescent="0.35">
      <c r="A60" s="102" t="s">
        <v>98</v>
      </c>
      <c r="B60" s="103" t="s">
        <v>44</v>
      </c>
      <c r="C60" s="97" t="s">
        <v>4</v>
      </c>
      <c r="D60" s="104">
        <v>6.2039999999999997</v>
      </c>
      <c r="E60" s="104" t="s">
        <v>325</v>
      </c>
      <c r="F60" s="105"/>
      <c r="G60" s="106"/>
    </row>
    <row r="61" spans="1:7" s="101" customFormat="1" ht="19" thickBot="1" x14ac:dyDescent="0.4">
      <c r="A61" s="102" t="s">
        <v>67</v>
      </c>
      <c r="B61" s="103" t="s">
        <v>118</v>
      </c>
      <c r="C61" s="97" t="s">
        <v>4</v>
      </c>
      <c r="D61" s="104">
        <v>4.4000000000000004</v>
      </c>
      <c r="E61" s="104" t="s">
        <v>325</v>
      </c>
      <c r="F61" s="105"/>
      <c r="G61" s="106"/>
    </row>
    <row r="62" spans="1:7" s="101" customFormat="1" x14ac:dyDescent="0.35">
      <c r="A62" s="95"/>
      <c r="B62" s="96" t="s">
        <v>36</v>
      </c>
      <c r="C62" s="97" t="s">
        <v>6</v>
      </c>
      <c r="D62" s="98">
        <v>3.9160000000000004</v>
      </c>
      <c r="E62" s="98" t="s">
        <v>325</v>
      </c>
      <c r="F62" s="99"/>
      <c r="G62" s="100"/>
    </row>
    <row r="63" spans="1:7" s="101" customFormat="1" x14ac:dyDescent="0.35">
      <c r="A63" s="102"/>
      <c r="B63" s="103" t="s">
        <v>14</v>
      </c>
      <c r="C63" s="97" t="s">
        <v>9</v>
      </c>
      <c r="D63" s="104">
        <v>1.6280000000000001</v>
      </c>
      <c r="E63" s="104" t="s">
        <v>325</v>
      </c>
      <c r="F63" s="105"/>
      <c r="G63" s="106"/>
    </row>
    <row r="64" spans="1:7" s="101" customFormat="1" ht="16.5" thickBot="1" x14ac:dyDescent="0.4">
      <c r="A64" s="102"/>
      <c r="B64" s="103" t="s">
        <v>15</v>
      </c>
      <c r="C64" s="97"/>
      <c r="D64" s="104"/>
      <c r="E64" s="104" t="s">
        <v>325</v>
      </c>
      <c r="F64" s="105"/>
      <c r="G64" s="106"/>
    </row>
    <row r="65" spans="1:7" s="101" customFormat="1" ht="18.5" x14ac:dyDescent="0.35">
      <c r="A65" s="95" t="s">
        <v>75</v>
      </c>
      <c r="B65" s="96" t="s">
        <v>119</v>
      </c>
      <c r="C65" s="97" t="s">
        <v>4</v>
      </c>
      <c r="D65" s="98">
        <v>5.0599999999999996</v>
      </c>
      <c r="E65" s="98" t="s">
        <v>325</v>
      </c>
      <c r="F65" s="99"/>
      <c r="G65" s="100"/>
    </row>
    <row r="66" spans="1:7" s="101" customFormat="1" x14ac:dyDescent="0.35">
      <c r="A66" s="102"/>
      <c r="B66" s="103" t="s">
        <v>16</v>
      </c>
      <c r="C66" s="97" t="s">
        <v>9</v>
      </c>
      <c r="D66" s="104">
        <v>8.8000000000000009E-2</v>
      </c>
      <c r="E66" s="104" t="s">
        <v>325</v>
      </c>
      <c r="F66" s="105"/>
      <c r="G66" s="106"/>
    </row>
    <row r="67" spans="1:7" s="101" customFormat="1" ht="19" thickBot="1" x14ac:dyDescent="0.4">
      <c r="A67" s="102" t="s">
        <v>76</v>
      </c>
      <c r="B67" s="103" t="s">
        <v>86</v>
      </c>
      <c r="C67" s="97" t="s">
        <v>25</v>
      </c>
      <c r="D67" s="104">
        <v>32.340000000000003</v>
      </c>
      <c r="E67" s="104" t="s">
        <v>325</v>
      </c>
      <c r="F67" s="105"/>
      <c r="G67" s="106"/>
    </row>
    <row r="68" spans="1:7" s="101" customFormat="1" x14ac:dyDescent="0.35">
      <c r="A68" s="95"/>
      <c r="B68" s="96" t="s">
        <v>5</v>
      </c>
      <c r="C68" s="97" t="s">
        <v>41</v>
      </c>
      <c r="D68" s="98">
        <v>8.7964800000000007</v>
      </c>
      <c r="E68" s="98" t="s">
        <v>325</v>
      </c>
      <c r="F68" s="99"/>
      <c r="G68" s="100"/>
    </row>
    <row r="69" spans="1:7" s="101" customFormat="1" x14ac:dyDescent="0.35">
      <c r="A69" s="102"/>
      <c r="B69" s="103" t="s">
        <v>14</v>
      </c>
      <c r="C69" s="97" t="s">
        <v>9</v>
      </c>
      <c r="D69" s="104">
        <v>1.6687440000000002</v>
      </c>
      <c r="E69" s="104" t="s">
        <v>325</v>
      </c>
      <c r="F69" s="105"/>
      <c r="G69" s="106"/>
    </row>
    <row r="70" spans="1:7" s="101" customFormat="1" ht="16.5" thickBot="1" x14ac:dyDescent="0.4">
      <c r="A70" s="102"/>
      <c r="B70" s="103" t="s">
        <v>15</v>
      </c>
      <c r="C70" s="97"/>
      <c r="D70" s="104"/>
      <c r="E70" s="104" t="s">
        <v>325</v>
      </c>
      <c r="F70" s="105"/>
      <c r="G70" s="106"/>
    </row>
    <row r="71" spans="1:7" s="101" customFormat="1" x14ac:dyDescent="0.35">
      <c r="A71" s="95" t="s">
        <v>77</v>
      </c>
      <c r="B71" s="96" t="s">
        <v>64</v>
      </c>
      <c r="C71" s="97" t="s">
        <v>13</v>
      </c>
      <c r="D71" s="98">
        <v>0.13906200000000002</v>
      </c>
      <c r="E71" s="98" t="s">
        <v>325</v>
      </c>
      <c r="F71" s="99"/>
      <c r="G71" s="100"/>
    </row>
    <row r="72" spans="1:7" s="101" customFormat="1" x14ac:dyDescent="0.35">
      <c r="A72" s="102" t="s">
        <v>99</v>
      </c>
      <c r="B72" s="103" t="s">
        <v>65</v>
      </c>
      <c r="C72" s="97" t="s">
        <v>13</v>
      </c>
      <c r="D72" s="104">
        <v>0.30723</v>
      </c>
      <c r="E72" s="104" t="s">
        <v>325</v>
      </c>
      <c r="F72" s="105"/>
      <c r="G72" s="106"/>
    </row>
    <row r="73" spans="1:7" s="101" customFormat="1" ht="16.5" thickBot="1" x14ac:dyDescent="0.4">
      <c r="A73" s="102"/>
      <c r="B73" s="103" t="s">
        <v>16</v>
      </c>
      <c r="C73" s="97" t="s">
        <v>9</v>
      </c>
      <c r="D73" s="104">
        <v>0.15846600000000002</v>
      </c>
      <c r="E73" s="104" t="s">
        <v>325</v>
      </c>
      <c r="F73" s="105"/>
      <c r="G73" s="106"/>
    </row>
    <row r="74" spans="1:7" s="101" customFormat="1" x14ac:dyDescent="0.35">
      <c r="A74" s="95"/>
      <c r="B74" s="96" t="s">
        <v>210</v>
      </c>
      <c r="C74" s="97"/>
      <c r="D74" s="98"/>
      <c r="E74" s="98" t="s">
        <v>325</v>
      </c>
      <c r="F74" s="99"/>
      <c r="G74" s="100"/>
    </row>
    <row r="75" spans="1:7" s="101" customFormat="1" ht="18.5" x14ac:dyDescent="0.35">
      <c r="A75" s="102" t="s">
        <v>66</v>
      </c>
      <c r="B75" s="103" t="s">
        <v>140</v>
      </c>
      <c r="C75" s="97" t="s">
        <v>4</v>
      </c>
      <c r="D75" s="104">
        <v>1.85</v>
      </c>
      <c r="E75" s="104" t="s">
        <v>325</v>
      </c>
      <c r="F75" s="105"/>
      <c r="G75" s="106"/>
    </row>
    <row r="76" spans="1:7" s="101" customFormat="1" ht="16.5" thickBot="1" x14ac:dyDescent="0.4">
      <c r="A76" s="102"/>
      <c r="B76" s="103" t="s">
        <v>5</v>
      </c>
      <c r="C76" s="97" t="s">
        <v>6</v>
      </c>
      <c r="D76" s="104">
        <v>2.5345000000000004</v>
      </c>
      <c r="E76" s="104" t="s">
        <v>325</v>
      </c>
      <c r="F76" s="105"/>
      <c r="G76" s="106"/>
    </row>
    <row r="77" spans="1:7" s="101" customFormat="1" x14ac:dyDescent="0.35">
      <c r="A77" s="95"/>
      <c r="B77" s="96" t="s">
        <v>14</v>
      </c>
      <c r="C77" s="97" t="s">
        <v>37</v>
      </c>
      <c r="D77" s="98">
        <v>0.52355000000000007</v>
      </c>
      <c r="E77" s="98" t="s">
        <v>325</v>
      </c>
      <c r="F77" s="99"/>
      <c r="G77" s="100"/>
    </row>
    <row r="78" spans="1:7" s="101" customFormat="1" x14ac:dyDescent="0.35">
      <c r="A78" s="102"/>
      <c r="B78" s="103" t="s">
        <v>15</v>
      </c>
      <c r="C78" s="97"/>
      <c r="D78" s="104"/>
      <c r="E78" s="104" t="s">
        <v>325</v>
      </c>
      <c r="F78" s="105"/>
      <c r="G78" s="106"/>
    </row>
    <row r="79" spans="1:7" s="101" customFormat="1" ht="19" thickBot="1" x14ac:dyDescent="0.4">
      <c r="A79" s="102" t="s">
        <v>78</v>
      </c>
      <c r="B79" s="103" t="s">
        <v>141</v>
      </c>
      <c r="C79" s="97" t="s">
        <v>4</v>
      </c>
      <c r="D79" s="104">
        <v>1.8870000000000002</v>
      </c>
      <c r="E79" s="104" t="s">
        <v>325</v>
      </c>
      <c r="F79" s="105"/>
      <c r="G79" s="106"/>
    </row>
    <row r="80" spans="1:7" s="101" customFormat="1" x14ac:dyDescent="0.35">
      <c r="A80" s="95"/>
      <c r="B80" s="96" t="s">
        <v>16</v>
      </c>
      <c r="C80" s="97" t="s">
        <v>9</v>
      </c>
      <c r="D80" s="98">
        <v>1.147</v>
      </c>
      <c r="E80" s="98" t="s">
        <v>325</v>
      </c>
      <c r="F80" s="99"/>
      <c r="G80" s="100"/>
    </row>
    <row r="81" spans="1:7" s="101" customFormat="1" ht="18.5" x14ac:dyDescent="0.35">
      <c r="A81" s="102" t="s">
        <v>68</v>
      </c>
      <c r="B81" s="103" t="s">
        <v>211</v>
      </c>
      <c r="C81" s="97" t="s">
        <v>4</v>
      </c>
      <c r="D81" s="104">
        <v>5.04</v>
      </c>
      <c r="E81" s="104" t="s">
        <v>325</v>
      </c>
      <c r="F81" s="105"/>
      <c r="G81" s="106"/>
    </row>
    <row r="82" spans="1:7" s="101" customFormat="1" ht="16.5" thickBot="1" x14ac:dyDescent="0.4">
      <c r="A82" s="102"/>
      <c r="B82" s="103" t="s">
        <v>5</v>
      </c>
      <c r="C82" s="97" t="s">
        <v>6</v>
      </c>
      <c r="D82" s="104">
        <v>40.370399999999997</v>
      </c>
      <c r="E82" s="104" t="s">
        <v>325</v>
      </c>
      <c r="F82" s="105"/>
      <c r="G82" s="106"/>
    </row>
    <row r="83" spans="1:7" s="101" customFormat="1" x14ac:dyDescent="0.35">
      <c r="A83" s="95"/>
      <c r="B83" s="96" t="s">
        <v>14</v>
      </c>
      <c r="C83" s="97" t="s">
        <v>37</v>
      </c>
      <c r="D83" s="98">
        <v>6.1992000000000003</v>
      </c>
      <c r="E83" s="98" t="s">
        <v>325</v>
      </c>
      <c r="F83" s="99"/>
      <c r="G83" s="100"/>
    </row>
    <row r="84" spans="1:7" s="101" customFormat="1" ht="18.5" x14ac:dyDescent="0.35">
      <c r="A84" s="102" t="s">
        <v>69</v>
      </c>
      <c r="B84" s="103" t="s">
        <v>142</v>
      </c>
      <c r="C84" s="97" t="s">
        <v>4</v>
      </c>
      <c r="D84" s="104">
        <v>5.1155999999999997</v>
      </c>
      <c r="E84" s="104" t="s">
        <v>325</v>
      </c>
      <c r="F84" s="105"/>
      <c r="G84" s="106"/>
    </row>
    <row r="85" spans="1:7" s="101" customFormat="1" ht="16.5" thickBot="1" x14ac:dyDescent="0.4">
      <c r="A85" s="102" t="s">
        <v>128</v>
      </c>
      <c r="B85" s="103" t="s">
        <v>144</v>
      </c>
      <c r="C85" s="97" t="s">
        <v>10</v>
      </c>
      <c r="D85" s="104">
        <v>0.32025999999999999</v>
      </c>
      <c r="E85" s="104" t="s">
        <v>325</v>
      </c>
      <c r="F85" s="105"/>
      <c r="G85" s="106"/>
    </row>
    <row r="86" spans="1:7" s="101" customFormat="1" x14ac:dyDescent="0.35">
      <c r="A86" s="95" t="s">
        <v>120</v>
      </c>
      <c r="B86" s="96" t="s">
        <v>146</v>
      </c>
      <c r="C86" s="97" t="s">
        <v>10</v>
      </c>
      <c r="D86" s="98">
        <v>8.2799999999999992E-3</v>
      </c>
      <c r="E86" s="98" t="s">
        <v>325</v>
      </c>
      <c r="F86" s="99"/>
      <c r="G86" s="100"/>
    </row>
    <row r="87" spans="1:7" s="101" customFormat="1" ht="18.5" x14ac:dyDescent="0.35">
      <c r="A87" s="102" t="s">
        <v>121</v>
      </c>
      <c r="B87" s="103" t="s">
        <v>148</v>
      </c>
      <c r="C87" s="97" t="s">
        <v>25</v>
      </c>
      <c r="D87" s="104">
        <v>6.4512</v>
      </c>
      <c r="E87" s="104" t="s">
        <v>325</v>
      </c>
      <c r="F87" s="105"/>
      <c r="G87" s="106"/>
    </row>
    <row r="88" spans="1:7" s="101" customFormat="1" ht="19" thickBot="1" x14ac:dyDescent="0.4">
      <c r="A88" s="102" t="s">
        <v>122</v>
      </c>
      <c r="B88" s="103" t="s">
        <v>150</v>
      </c>
      <c r="C88" s="97" t="s">
        <v>4</v>
      </c>
      <c r="D88" s="104">
        <v>1.2095999999999999E-2</v>
      </c>
      <c r="E88" s="104" t="s">
        <v>325</v>
      </c>
      <c r="F88" s="105"/>
      <c r="G88" s="106"/>
    </row>
    <row r="89" spans="1:7" s="101" customFormat="1" ht="18.5" x14ac:dyDescent="0.35">
      <c r="A89" s="95" t="s">
        <v>123</v>
      </c>
      <c r="B89" s="96" t="s">
        <v>152</v>
      </c>
      <c r="C89" s="97" t="s">
        <v>4</v>
      </c>
      <c r="D89" s="98">
        <v>3.1752000000000002E-2</v>
      </c>
      <c r="E89" s="98" t="s">
        <v>325</v>
      </c>
      <c r="F89" s="99"/>
      <c r="G89" s="100"/>
    </row>
    <row r="90" spans="1:7" s="101" customFormat="1" ht="18.5" x14ac:dyDescent="0.35">
      <c r="A90" s="102" t="s">
        <v>180</v>
      </c>
      <c r="B90" s="103" t="s">
        <v>154</v>
      </c>
      <c r="C90" s="97" t="s">
        <v>4</v>
      </c>
      <c r="D90" s="104">
        <v>0.15573599999999999</v>
      </c>
      <c r="E90" s="104" t="s">
        <v>325</v>
      </c>
      <c r="F90" s="105"/>
      <c r="G90" s="106"/>
    </row>
    <row r="91" spans="1:7" s="101" customFormat="1" ht="16.5" thickBot="1" x14ac:dyDescent="0.4">
      <c r="A91" s="102"/>
      <c r="B91" s="103" t="s">
        <v>16</v>
      </c>
      <c r="C91" s="97" t="s">
        <v>9</v>
      </c>
      <c r="D91" s="104">
        <v>10.5336</v>
      </c>
      <c r="E91" s="104" t="s">
        <v>325</v>
      </c>
      <c r="F91" s="105"/>
      <c r="G91" s="106"/>
    </row>
    <row r="92" spans="1:7" s="101" customFormat="1" ht="18.5" x14ac:dyDescent="0.35">
      <c r="A92" s="95" t="s">
        <v>137</v>
      </c>
      <c r="B92" s="96" t="s">
        <v>188</v>
      </c>
      <c r="C92" s="97" t="s">
        <v>4</v>
      </c>
      <c r="D92" s="98">
        <v>4.82</v>
      </c>
      <c r="E92" s="98" t="s">
        <v>325</v>
      </c>
      <c r="F92" s="99"/>
      <c r="G92" s="100"/>
    </row>
    <row r="93" spans="1:7" s="101" customFormat="1" x14ac:dyDescent="0.35">
      <c r="A93" s="102"/>
      <c r="B93" s="103" t="s">
        <v>5</v>
      </c>
      <c r="C93" s="97" t="s">
        <v>6</v>
      </c>
      <c r="D93" s="104">
        <v>38.608200000000004</v>
      </c>
      <c r="E93" s="104" t="s">
        <v>325</v>
      </c>
      <c r="F93" s="105"/>
      <c r="G93" s="106"/>
    </row>
    <row r="94" spans="1:7" s="101" customFormat="1" ht="16.5" thickBot="1" x14ac:dyDescent="0.4">
      <c r="A94" s="102"/>
      <c r="B94" s="103" t="s">
        <v>14</v>
      </c>
      <c r="C94" s="97" t="s">
        <v>37</v>
      </c>
      <c r="D94" s="104">
        <v>5.9286000000000003</v>
      </c>
      <c r="E94" s="104" t="s">
        <v>325</v>
      </c>
      <c r="F94" s="105"/>
      <c r="G94" s="106"/>
    </row>
    <row r="95" spans="1:7" s="101" customFormat="1" ht="18.5" x14ac:dyDescent="0.35">
      <c r="A95" s="95" t="s">
        <v>79</v>
      </c>
      <c r="B95" s="96" t="s">
        <v>142</v>
      </c>
      <c r="C95" s="97" t="s">
        <v>4</v>
      </c>
      <c r="D95" s="98">
        <v>4.8922999999999996</v>
      </c>
      <c r="E95" s="98" t="s">
        <v>325</v>
      </c>
      <c r="F95" s="99"/>
      <c r="G95" s="100"/>
    </row>
    <row r="96" spans="1:7" s="101" customFormat="1" x14ac:dyDescent="0.35">
      <c r="A96" s="102" t="s">
        <v>143</v>
      </c>
      <c r="B96" s="103" t="s">
        <v>156</v>
      </c>
      <c r="C96" s="97" t="s">
        <v>10</v>
      </c>
      <c r="D96" s="104">
        <v>8.974E-2</v>
      </c>
      <c r="E96" s="104" t="s">
        <v>325</v>
      </c>
      <c r="F96" s="105"/>
      <c r="G96" s="106"/>
    </row>
    <row r="97" spans="1:7" s="101" customFormat="1" ht="16.5" thickBot="1" x14ac:dyDescent="0.4">
      <c r="A97" s="102" t="s">
        <v>143</v>
      </c>
      <c r="B97" s="103" t="s">
        <v>212</v>
      </c>
      <c r="C97" s="97" t="s">
        <v>10</v>
      </c>
      <c r="D97" s="104">
        <v>0.57226999999999995</v>
      </c>
      <c r="E97" s="104" t="s">
        <v>325</v>
      </c>
      <c r="F97" s="105"/>
      <c r="G97" s="106"/>
    </row>
    <row r="98" spans="1:7" s="101" customFormat="1" x14ac:dyDescent="0.35">
      <c r="A98" s="95" t="s">
        <v>147</v>
      </c>
      <c r="B98" s="96" t="s">
        <v>175</v>
      </c>
      <c r="C98" s="97" t="s">
        <v>10</v>
      </c>
      <c r="D98" s="98">
        <v>1.116E-2</v>
      </c>
      <c r="E98" s="98" t="s">
        <v>325</v>
      </c>
      <c r="F98" s="99"/>
      <c r="G98" s="100"/>
    </row>
    <row r="99" spans="1:7" s="101" customFormat="1" x14ac:dyDescent="0.35">
      <c r="A99" s="102" t="s">
        <v>149</v>
      </c>
      <c r="B99" s="103" t="s">
        <v>160</v>
      </c>
      <c r="C99" s="97" t="s">
        <v>10</v>
      </c>
      <c r="D99" s="104">
        <v>3.7999999999999999E-2</v>
      </c>
      <c r="E99" s="104" t="s">
        <v>325</v>
      </c>
      <c r="F99" s="105"/>
      <c r="G99" s="106"/>
    </row>
    <row r="100" spans="1:7" s="101" customFormat="1" ht="19" thickBot="1" x14ac:dyDescent="0.4">
      <c r="A100" s="102" t="s">
        <v>151</v>
      </c>
      <c r="B100" s="103" t="s">
        <v>148</v>
      </c>
      <c r="C100" s="97" t="s">
        <v>25</v>
      </c>
      <c r="D100" s="104">
        <v>6.1696000000000009</v>
      </c>
      <c r="E100" s="104" t="s">
        <v>325</v>
      </c>
      <c r="F100" s="105"/>
      <c r="G100" s="106"/>
    </row>
    <row r="101" spans="1:7" s="101" customFormat="1" ht="18.5" x14ac:dyDescent="0.35">
      <c r="A101" s="95" t="s">
        <v>153</v>
      </c>
      <c r="B101" s="96" t="s">
        <v>150</v>
      </c>
      <c r="C101" s="97" t="s">
        <v>4</v>
      </c>
      <c r="D101" s="98">
        <v>1.1568E-2</v>
      </c>
      <c r="E101" s="98" t="s">
        <v>325</v>
      </c>
      <c r="F101" s="99"/>
      <c r="G101" s="100"/>
    </row>
    <row r="102" spans="1:7" s="101" customFormat="1" ht="18.5" x14ac:dyDescent="0.35">
      <c r="A102" s="102" t="s">
        <v>181</v>
      </c>
      <c r="B102" s="103" t="s">
        <v>152</v>
      </c>
      <c r="C102" s="97" t="s">
        <v>4</v>
      </c>
      <c r="D102" s="104">
        <v>3.0366000000000001E-2</v>
      </c>
      <c r="E102" s="104" t="s">
        <v>325</v>
      </c>
      <c r="F102" s="105"/>
      <c r="G102" s="106"/>
    </row>
    <row r="103" spans="1:7" s="101" customFormat="1" ht="19" thickBot="1" x14ac:dyDescent="0.4">
      <c r="A103" s="102" t="s">
        <v>182</v>
      </c>
      <c r="B103" s="103" t="s">
        <v>154</v>
      </c>
      <c r="C103" s="97" t="s">
        <v>4</v>
      </c>
      <c r="D103" s="104">
        <v>0.14893799999999999</v>
      </c>
      <c r="E103" s="104" t="s">
        <v>325</v>
      </c>
      <c r="F103" s="105"/>
      <c r="G103" s="106"/>
    </row>
    <row r="104" spans="1:7" s="101" customFormat="1" x14ac:dyDescent="0.35">
      <c r="A104" s="95"/>
      <c r="B104" s="96" t="s">
        <v>16</v>
      </c>
      <c r="C104" s="97" t="s">
        <v>9</v>
      </c>
      <c r="D104" s="98">
        <v>10.0738</v>
      </c>
      <c r="E104" s="98" t="s">
        <v>325</v>
      </c>
      <c r="F104" s="99"/>
      <c r="G104" s="100"/>
    </row>
    <row r="105" spans="1:7" s="101" customFormat="1" ht="18.5" x14ac:dyDescent="0.35">
      <c r="A105" s="102" t="s">
        <v>138</v>
      </c>
      <c r="B105" s="103" t="s">
        <v>214</v>
      </c>
      <c r="C105" s="97" t="s">
        <v>4</v>
      </c>
      <c r="D105" s="104">
        <v>2.2999999999999998</v>
      </c>
      <c r="E105" s="104" t="s">
        <v>325</v>
      </c>
      <c r="F105" s="105"/>
      <c r="G105" s="106"/>
    </row>
    <row r="106" spans="1:7" s="101" customFormat="1" ht="16.5" thickBot="1" x14ac:dyDescent="0.4">
      <c r="A106" s="102"/>
      <c r="B106" s="103" t="s">
        <v>5</v>
      </c>
      <c r="C106" s="97" t="s">
        <v>6</v>
      </c>
      <c r="D106" s="104">
        <v>19.32</v>
      </c>
      <c r="E106" s="104" t="s">
        <v>325</v>
      </c>
      <c r="F106" s="105"/>
      <c r="G106" s="106"/>
    </row>
    <row r="107" spans="1:7" s="101" customFormat="1" x14ac:dyDescent="0.35">
      <c r="A107" s="95"/>
      <c r="B107" s="96" t="s">
        <v>14</v>
      </c>
      <c r="C107" s="97" t="s">
        <v>37</v>
      </c>
      <c r="D107" s="98">
        <v>1.863</v>
      </c>
      <c r="E107" s="98" t="s">
        <v>325</v>
      </c>
      <c r="F107" s="99"/>
      <c r="G107" s="100"/>
    </row>
    <row r="108" spans="1:7" s="101" customFormat="1" ht="18.5" x14ac:dyDescent="0.35">
      <c r="A108" s="102" t="s">
        <v>100</v>
      </c>
      <c r="B108" s="103" t="s">
        <v>142</v>
      </c>
      <c r="C108" s="97" t="s">
        <v>4</v>
      </c>
      <c r="D108" s="104">
        <v>2.3344999999999998</v>
      </c>
      <c r="E108" s="104" t="s">
        <v>325</v>
      </c>
      <c r="F108" s="105"/>
      <c r="G108" s="106"/>
    </row>
    <row r="109" spans="1:7" s="101" customFormat="1" ht="16.5" thickBot="1" x14ac:dyDescent="0.4">
      <c r="A109" s="102" t="s">
        <v>155</v>
      </c>
      <c r="B109" s="103" t="s">
        <v>213</v>
      </c>
      <c r="C109" s="97" t="s">
        <v>10</v>
      </c>
      <c r="D109" s="104">
        <v>0.27688000000000001</v>
      </c>
      <c r="E109" s="104" t="s">
        <v>325</v>
      </c>
      <c r="F109" s="105"/>
      <c r="G109" s="106"/>
    </row>
    <row r="110" spans="1:7" s="101" customFormat="1" x14ac:dyDescent="0.35">
      <c r="A110" s="95" t="s">
        <v>159</v>
      </c>
      <c r="B110" s="96" t="s">
        <v>168</v>
      </c>
      <c r="C110" s="97" t="s">
        <v>10</v>
      </c>
      <c r="D110" s="98">
        <v>8.1899999999999994E-3</v>
      </c>
      <c r="E110" s="98" t="s">
        <v>325</v>
      </c>
      <c r="F110" s="99"/>
      <c r="G110" s="100"/>
    </row>
    <row r="111" spans="1:7" s="101" customFormat="1" x14ac:dyDescent="0.35">
      <c r="A111" s="102" t="s">
        <v>161</v>
      </c>
      <c r="B111" s="103" t="s">
        <v>177</v>
      </c>
      <c r="C111" s="97" t="s">
        <v>10</v>
      </c>
      <c r="D111" s="104">
        <v>8.0120000000000011E-2</v>
      </c>
      <c r="E111" s="104" t="s">
        <v>325</v>
      </c>
      <c r="F111" s="105"/>
      <c r="G111" s="106"/>
    </row>
    <row r="112" spans="1:7" s="101" customFormat="1" ht="16.5" thickBot="1" x14ac:dyDescent="0.4">
      <c r="A112" s="102" t="s">
        <v>162</v>
      </c>
      <c r="B112" s="103" t="s">
        <v>160</v>
      </c>
      <c r="C112" s="97" t="s">
        <v>10</v>
      </c>
      <c r="D112" s="104">
        <v>1.1519999999999999E-2</v>
      </c>
      <c r="E112" s="104" t="s">
        <v>325</v>
      </c>
      <c r="F112" s="105"/>
      <c r="G112" s="106"/>
    </row>
    <row r="113" spans="1:7" s="101" customFormat="1" ht="18.5" x14ac:dyDescent="0.35">
      <c r="A113" s="95" t="s">
        <v>163</v>
      </c>
      <c r="B113" s="96" t="s">
        <v>148</v>
      </c>
      <c r="C113" s="97" t="s">
        <v>25</v>
      </c>
      <c r="D113" s="98">
        <v>3.1509999999999998</v>
      </c>
      <c r="E113" s="98" t="s">
        <v>325</v>
      </c>
      <c r="F113" s="99"/>
      <c r="G113" s="100"/>
    </row>
    <row r="114" spans="1:7" s="101" customFormat="1" ht="18.5" x14ac:dyDescent="0.35">
      <c r="A114" s="102" t="s">
        <v>164</v>
      </c>
      <c r="B114" s="103" t="s">
        <v>169</v>
      </c>
      <c r="C114" s="97" t="s">
        <v>4</v>
      </c>
      <c r="D114" s="104">
        <v>1.9319999999999997E-2</v>
      </c>
      <c r="E114" s="104" t="s">
        <v>325</v>
      </c>
      <c r="F114" s="105"/>
      <c r="G114" s="106"/>
    </row>
    <row r="115" spans="1:7" s="101" customFormat="1" ht="19" thickBot="1" x14ac:dyDescent="0.4">
      <c r="A115" s="102" t="s">
        <v>183</v>
      </c>
      <c r="B115" s="103" t="s">
        <v>170</v>
      </c>
      <c r="C115" s="97" t="s">
        <v>4</v>
      </c>
      <c r="D115" s="104">
        <v>5.8879999999999995E-2</v>
      </c>
      <c r="E115" s="104" t="s">
        <v>325</v>
      </c>
      <c r="F115" s="105"/>
      <c r="G115" s="106"/>
    </row>
    <row r="116" spans="1:7" s="101" customFormat="1" ht="18.5" x14ac:dyDescent="0.35">
      <c r="A116" s="95" t="s">
        <v>184</v>
      </c>
      <c r="B116" s="96" t="s">
        <v>154</v>
      </c>
      <c r="C116" s="97" t="s">
        <v>4</v>
      </c>
      <c r="D116" s="98">
        <v>5.9799999999999992E-3</v>
      </c>
      <c r="E116" s="98" t="s">
        <v>325</v>
      </c>
      <c r="F116" s="99"/>
      <c r="G116" s="100"/>
    </row>
    <row r="117" spans="1:7" s="101" customFormat="1" x14ac:dyDescent="0.35">
      <c r="A117" s="102"/>
      <c r="B117" s="103" t="s">
        <v>16</v>
      </c>
      <c r="C117" s="97" t="s">
        <v>9</v>
      </c>
      <c r="D117" s="104">
        <v>0.89699999999999991</v>
      </c>
      <c r="E117" s="104" t="s">
        <v>325</v>
      </c>
      <c r="F117" s="105"/>
      <c r="G117" s="106"/>
    </row>
    <row r="118" spans="1:7" s="101" customFormat="1" ht="16.5" thickBot="1" x14ac:dyDescent="0.4">
      <c r="A118" s="102" t="s">
        <v>165</v>
      </c>
      <c r="B118" s="103" t="s">
        <v>171</v>
      </c>
      <c r="C118" s="97" t="s">
        <v>39</v>
      </c>
      <c r="D118" s="104">
        <v>2</v>
      </c>
      <c r="E118" s="104" t="s">
        <v>325</v>
      </c>
      <c r="F118" s="105"/>
      <c r="G118" s="106"/>
    </row>
    <row r="119" spans="1:7" s="101" customFormat="1" x14ac:dyDescent="0.35">
      <c r="A119" s="95"/>
      <c r="B119" s="96" t="s">
        <v>5</v>
      </c>
      <c r="C119" s="97" t="s">
        <v>6</v>
      </c>
      <c r="D119" s="98">
        <v>3.08</v>
      </c>
      <c r="E119" s="98" t="s">
        <v>325</v>
      </c>
      <c r="F119" s="99"/>
      <c r="G119" s="100"/>
    </row>
    <row r="120" spans="1:7" s="101" customFormat="1" x14ac:dyDescent="0.35">
      <c r="A120" s="102"/>
      <c r="B120" s="103" t="s">
        <v>14</v>
      </c>
      <c r="C120" s="97" t="s">
        <v>9</v>
      </c>
      <c r="D120" s="104">
        <v>0.18</v>
      </c>
      <c r="E120" s="104" t="s">
        <v>325</v>
      </c>
      <c r="F120" s="105"/>
      <c r="G120" s="106"/>
    </row>
    <row r="121" spans="1:7" s="101" customFormat="1" ht="16.5" thickBot="1" x14ac:dyDescent="0.4">
      <c r="A121" s="102"/>
      <c r="B121" s="103" t="s">
        <v>15</v>
      </c>
      <c r="C121" s="97"/>
      <c r="D121" s="104"/>
      <c r="E121" s="104" t="s">
        <v>325</v>
      </c>
      <c r="F121" s="105"/>
      <c r="G121" s="106"/>
    </row>
    <row r="122" spans="1:7" s="101" customFormat="1" x14ac:dyDescent="0.35">
      <c r="A122" s="95" t="s">
        <v>104</v>
      </c>
      <c r="B122" s="96" t="s">
        <v>172</v>
      </c>
      <c r="C122" s="97" t="s">
        <v>18</v>
      </c>
      <c r="D122" s="98">
        <v>2</v>
      </c>
      <c r="E122" s="98" t="s">
        <v>326</v>
      </c>
      <c r="F122" s="99"/>
      <c r="G122" s="100"/>
    </row>
    <row r="123" spans="1:7" s="101" customFormat="1" x14ac:dyDescent="0.35">
      <c r="A123" s="102" t="s">
        <v>166</v>
      </c>
      <c r="B123" s="103" t="s">
        <v>173</v>
      </c>
      <c r="C123" s="97" t="s">
        <v>13</v>
      </c>
      <c r="D123" s="104">
        <v>2.8000000000000001E-2</v>
      </c>
      <c r="E123" s="104" t="s">
        <v>325</v>
      </c>
      <c r="F123" s="105"/>
      <c r="G123" s="106"/>
    </row>
    <row r="124" spans="1:7" s="101" customFormat="1" ht="16.5" thickBot="1" x14ac:dyDescent="0.4">
      <c r="A124" s="102"/>
      <c r="B124" s="103" t="s">
        <v>16</v>
      </c>
      <c r="C124" s="97" t="s">
        <v>9</v>
      </c>
      <c r="D124" s="104">
        <v>4.5599999999999995E-2</v>
      </c>
      <c r="E124" s="104" t="s">
        <v>325</v>
      </c>
      <c r="F124" s="105"/>
      <c r="G124" s="106"/>
    </row>
    <row r="125" spans="1:7" s="101" customFormat="1" x14ac:dyDescent="0.35">
      <c r="A125" s="95" t="s">
        <v>107</v>
      </c>
      <c r="B125" s="96" t="s">
        <v>174</v>
      </c>
      <c r="C125" s="97" t="s">
        <v>10</v>
      </c>
      <c r="D125" s="98">
        <v>1.2E-2</v>
      </c>
      <c r="E125" s="98" t="s">
        <v>325</v>
      </c>
      <c r="F125" s="99"/>
      <c r="G125" s="100"/>
    </row>
    <row r="126" spans="1:7" s="101" customFormat="1" x14ac:dyDescent="0.35">
      <c r="A126" s="102"/>
      <c r="B126" s="103" t="s">
        <v>5</v>
      </c>
      <c r="C126" s="97" t="s">
        <v>6</v>
      </c>
      <c r="D126" s="104">
        <v>0.47040000000000004</v>
      </c>
      <c r="E126" s="104" t="s">
        <v>325</v>
      </c>
      <c r="F126" s="105"/>
      <c r="G126" s="106"/>
    </row>
    <row r="127" spans="1:7" s="101" customFormat="1" ht="16.5" thickBot="1" x14ac:dyDescent="0.4">
      <c r="A127" s="102"/>
      <c r="B127" s="103" t="s">
        <v>14</v>
      </c>
      <c r="C127" s="97" t="s">
        <v>37</v>
      </c>
      <c r="D127" s="104">
        <v>0.17760000000000001</v>
      </c>
      <c r="E127" s="104" t="s">
        <v>325</v>
      </c>
      <c r="F127" s="105"/>
      <c r="G127" s="106"/>
    </row>
    <row r="128" spans="1:7" s="101" customFormat="1" x14ac:dyDescent="0.35">
      <c r="A128" s="95" t="s">
        <v>105</v>
      </c>
      <c r="B128" s="96" t="s">
        <v>215</v>
      </c>
      <c r="C128" s="97" t="s">
        <v>10</v>
      </c>
      <c r="D128" s="98">
        <v>1.2E-2</v>
      </c>
      <c r="E128" s="98" t="s">
        <v>325</v>
      </c>
      <c r="F128" s="99"/>
      <c r="G128" s="100"/>
    </row>
    <row r="129" spans="1:7" s="101" customFormat="1" x14ac:dyDescent="0.35">
      <c r="A129" s="102"/>
      <c r="B129" s="103" t="s">
        <v>16</v>
      </c>
      <c r="C129" s="97" t="s">
        <v>9</v>
      </c>
      <c r="D129" s="104">
        <v>4.8000000000000004E-3</v>
      </c>
      <c r="E129" s="104" t="s">
        <v>325</v>
      </c>
      <c r="F129" s="105"/>
      <c r="G129" s="106"/>
    </row>
    <row r="130" spans="1:7" s="101" customFormat="1" ht="19" thickBot="1" x14ac:dyDescent="0.4">
      <c r="A130" s="102" t="s">
        <v>108</v>
      </c>
      <c r="B130" s="103" t="s">
        <v>179</v>
      </c>
      <c r="C130" s="97" t="s">
        <v>25</v>
      </c>
      <c r="D130" s="104">
        <v>37.6</v>
      </c>
      <c r="E130" s="104" t="s">
        <v>325</v>
      </c>
      <c r="F130" s="105"/>
      <c r="G130" s="106"/>
    </row>
    <row r="131" spans="1:7" s="101" customFormat="1" x14ac:dyDescent="0.35">
      <c r="A131" s="95"/>
      <c r="B131" s="96" t="s">
        <v>5</v>
      </c>
      <c r="C131" s="97" t="s">
        <v>6</v>
      </c>
      <c r="D131" s="98">
        <v>12.633600000000001</v>
      </c>
      <c r="E131" s="98" t="s">
        <v>325</v>
      </c>
      <c r="F131" s="99"/>
      <c r="G131" s="100"/>
    </row>
    <row r="132" spans="1:7" s="101" customFormat="1" x14ac:dyDescent="0.35">
      <c r="A132" s="102"/>
      <c r="B132" s="103" t="s">
        <v>14</v>
      </c>
      <c r="C132" s="97" t="s">
        <v>9</v>
      </c>
      <c r="D132" s="104">
        <v>0.56399999999999995</v>
      </c>
      <c r="E132" s="104" t="s">
        <v>325</v>
      </c>
      <c r="F132" s="105"/>
      <c r="G132" s="106"/>
    </row>
    <row r="133" spans="1:7" s="101" customFormat="1" ht="16.5" thickBot="1" x14ac:dyDescent="0.4">
      <c r="A133" s="102"/>
      <c r="B133" s="103" t="s">
        <v>15</v>
      </c>
      <c r="C133" s="97"/>
      <c r="D133" s="104"/>
      <c r="E133" s="104" t="s">
        <v>325</v>
      </c>
      <c r="F133" s="105"/>
      <c r="G133" s="106"/>
    </row>
    <row r="134" spans="1:7" s="101" customFormat="1" x14ac:dyDescent="0.35">
      <c r="A134" s="95" t="s">
        <v>70</v>
      </c>
      <c r="B134" s="96" t="s">
        <v>126</v>
      </c>
      <c r="C134" s="97" t="s">
        <v>10</v>
      </c>
      <c r="D134" s="98">
        <v>9.0240000000000001E-2</v>
      </c>
      <c r="E134" s="98" t="s">
        <v>325</v>
      </c>
      <c r="F134" s="99"/>
      <c r="G134" s="100"/>
    </row>
    <row r="135" spans="1:7" s="101" customFormat="1" x14ac:dyDescent="0.35">
      <c r="A135" s="102"/>
      <c r="B135" s="103" t="s">
        <v>16</v>
      </c>
      <c r="C135" s="97" t="s">
        <v>9</v>
      </c>
      <c r="D135" s="104">
        <v>0.85727999999999993</v>
      </c>
      <c r="E135" s="104" t="s">
        <v>325</v>
      </c>
      <c r="F135" s="105"/>
      <c r="G135" s="106"/>
    </row>
    <row r="136" spans="1:7" s="101" customFormat="1" ht="19" thickBot="1" x14ac:dyDescent="0.4">
      <c r="A136" s="102" t="s">
        <v>71</v>
      </c>
      <c r="B136" s="103" t="s">
        <v>88</v>
      </c>
      <c r="C136" s="97" t="s">
        <v>25</v>
      </c>
      <c r="D136" s="104">
        <v>3.7</v>
      </c>
      <c r="E136" s="104" t="s">
        <v>325</v>
      </c>
      <c r="F136" s="105"/>
      <c r="G136" s="106"/>
    </row>
    <row r="137" spans="1:7" s="101" customFormat="1" x14ac:dyDescent="0.35">
      <c r="A137" s="95"/>
      <c r="B137" s="96" t="s">
        <v>5</v>
      </c>
      <c r="C137" s="97" t="s">
        <v>6</v>
      </c>
      <c r="D137" s="98">
        <v>0.28822999999999999</v>
      </c>
      <c r="E137" s="98" t="s">
        <v>325</v>
      </c>
      <c r="F137" s="99"/>
      <c r="G137" s="100"/>
    </row>
    <row r="138" spans="1:7" s="101" customFormat="1" x14ac:dyDescent="0.35">
      <c r="A138" s="102"/>
      <c r="B138" s="103" t="s">
        <v>14</v>
      </c>
      <c r="C138" s="97" t="s">
        <v>9</v>
      </c>
      <c r="D138" s="104">
        <v>2.2199999999999998E-3</v>
      </c>
      <c r="E138" s="104" t="s">
        <v>325</v>
      </c>
      <c r="F138" s="105"/>
      <c r="G138" s="106"/>
    </row>
    <row r="139" spans="1:7" s="101" customFormat="1" ht="16.5" thickBot="1" x14ac:dyDescent="0.4">
      <c r="A139" s="102"/>
      <c r="B139" s="103" t="s">
        <v>15</v>
      </c>
      <c r="C139" s="97"/>
      <c r="D139" s="104"/>
      <c r="E139" s="104" t="s">
        <v>325</v>
      </c>
      <c r="F139" s="105"/>
      <c r="G139" s="106"/>
    </row>
    <row r="140" spans="1:7" s="101" customFormat="1" x14ac:dyDescent="0.35">
      <c r="A140" s="95" t="s">
        <v>72</v>
      </c>
      <c r="B140" s="96" t="s">
        <v>87</v>
      </c>
      <c r="C140" s="97" t="s">
        <v>40</v>
      </c>
      <c r="D140" s="98">
        <v>1.4800000000000002</v>
      </c>
      <c r="E140" s="98" t="s">
        <v>325</v>
      </c>
      <c r="F140" s="99"/>
      <c r="G140" s="100"/>
    </row>
    <row r="141" spans="1:7" s="101" customFormat="1" x14ac:dyDescent="0.35">
      <c r="A141" s="102" t="s">
        <v>80</v>
      </c>
      <c r="B141" s="103" t="s">
        <v>216</v>
      </c>
      <c r="C141" s="97" t="s">
        <v>18</v>
      </c>
      <c r="D141" s="104">
        <v>2</v>
      </c>
      <c r="E141" s="104" t="s">
        <v>325</v>
      </c>
      <c r="F141" s="105"/>
      <c r="G141" s="106"/>
    </row>
    <row r="142" spans="1:7" s="101" customFormat="1" ht="16.5" thickBot="1" x14ac:dyDescent="0.4">
      <c r="A142" s="102"/>
      <c r="B142" s="103" t="s">
        <v>5</v>
      </c>
      <c r="C142" s="97" t="s">
        <v>6</v>
      </c>
      <c r="D142" s="104">
        <v>25</v>
      </c>
      <c r="E142" s="104" t="s">
        <v>325</v>
      </c>
      <c r="F142" s="105"/>
      <c r="G142" s="106"/>
    </row>
    <row r="143" spans="1:7" s="101" customFormat="1" x14ac:dyDescent="0.35">
      <c r="A143" s="95"/>
      <c r="B143" s="96" t="s">
        <v>14</v>
      </c>
      <c r="C143" s="97" t="s">
        <v>9</v>
      </c>
      <c r="D143" s="98">
        <v>16.260000000000002</v>
      </c>
      <c r="E143" s="98" t="s">
        <v>325</v>
      </c>
      <c r="F143" s="99"/>
      <c r="G143" s="100"/>
    </row>
    <row r="144" spans="1:7" s="101" customFormat="1" x14ac:dyDescent="0.35">
      <c r="A144" s="102"/>
      <c r="B144" s="103" t="s">
        <v>15</v>
      </c>
      <c r="C144" s="97"/>
      <c r="D144" s="104"/>
      <c r="E144" s="104" t="s">
        <v>325</v>
      </c>
      <c r="F144" s="105"/>
      <c r="G144" s="106"/>
    </row>
    <row r="145" spans="1:7" s="101" customFormat="1" ht="16.5" thickBot="1" x14ac:dyDescent="0.4">
      <c r="A145" s="102" t="s">
        <v>81</v>
      </c>
      <c r="B145" s="103" t="s">
        <v>217</v>
      </c>
      <c r="C145" s="97" t="s">
        <v>18</v>
      </c>
      <c r="D145" s="104">
        <v>2</v>
      </c>
      <c r="E145" s="104" t="s">
        <v>326</v>
      </c>
      <c r="F145" s="105"/>
      <c r="G145" s="106"/>
    </row>
    <row r="146" spans="1:7" s="101" customFormat="1" x14ac:dyDescent="0.35">
      <c r="A146" s="95"/>
      <c r="B146" s="96" t="s">
        <v>16</v>
      </c>
      <c r="C146" s="97" t="s">
        <v>9</v>
      </c>
      <c r="D146" s="98">
        <v>8.7799999999999994</v>
      </c>
      <c r="E146" s="98" t="s">
        <v>325</v>
      </c>
      <c r="F146" s="99"/>
      <c r="G146" s="100"/>
    </row>
    <row r="147" spans="1:7" s="101" customFormat="1" x14ac:dyDescent="0.35">
      <c r="A147" s="102">
        <v>26</v>
      </c>
      <c r="B147" s="103" t="s">
        <v>218</v>
      </c>
      <c r="C147" s="97" t="s">
        <v>39</v>
      </c>
      <c r="D147" s="104">
        <v>2</v>
      </c>
      <c r="E147" s="104" t="s">
        <v>325</v>
      </c>
      <c r="F147" s="105"/>
      <c r="G147" s="106"/>
    </row>
    <row r="148" spans="1:7" s="101" customFormat="1" ht="16.5" thickBot="1" x14ac:dyDescent="0.4">
      <c r="A148" s="102"/>
      <c r="B148" s="103" t="s">
        <v>5</v>
      </c>
      <c r="C148" s="97" t="s">
        <v>6</v>
      </c>
      <c r="D148" s="104">
        <v>6.2</v>
      </c>
      <c r="E148" s="104" t="s">
        <v>325</v>
      </c>
      <c r="F148" s="105"/>
      <c r="G148" s="106"/>
    </row>
    <row r="149" spans="1:7" s="101" customFormat="1" x14ac:dyDescent="0.35">
      <c r="A149" s="95"/>
      <c r="B149" s="96" t="s">
        <v>14</v>
      </c>
      <c r="C149" s="97" t="s">
        <v>9</v>
      </c>
      <c r="D149" s="98">
        <v>4.0199999999999996</v>
      </c>
      <c r="E149" s="98" t="s">
        <v>325</v>
      </c>
      <c r="F149" s="99"/>
      <c r="G149" s="100"/>
    </row>
    <row r="150" spans="1:7" s="101" customFormat="1" x14ac:dyDescent="0.35">
      <c r="A150" s="102"/>
      <c r="B150" s="103" t="s">
        <v>15</v>
      </c>
      <c r="C150" s="97"/>
      <c r="D150" s="104"/>
      <c r="E150" s="104" t="s">
        <v>325</v>
      </c>
      <c r="F150" s="105"/>
      <c r="G150" s="106"/>
    </row>
    <row r="151" spans="1:7" s="101" customFormat="1" ht="16.5" thickBot="1" x14ac:dyDescent="0.4">
      <c r="A151" s="102" t="s">
        <v>82</v>
      </c>
      <c r="B151" s="103" t="s">
        <v>219</v>
      </c>
      <c r="C151" s="97" t="s">
        <v>39</v>
      </c>
      <c r="D151" s="104">
        <v>2</v>
      </c>
      <c r="E151" s="104" t="s">
        <v>325</v>
      </c>
      <c r="F151" s="105"/>
      <c r="G151" s="106"/>
    </row>
    <row r="152" spans="1:7" s="101" customFormat="1" x14ac:dyDescent="0.35">
      <c r="A152" s="95"/>
      <c r="B152" s="96" t="s">
        <v>16</v>
      </c>
      <c r="C152" s="97" t="s">
        <v>9</v>
      </c>
      <c r="D152" s="98">
        <v>1.42</v>
      </c>
      <c r="E152" s="98" t="s">
        <v>325</v>
      </c>
      <c r="F152" s="99"/>
      <c r="G152" s="100"/>
    </row>
    <row r="153" spans="1:7" s="101" customFormat="1" x14ac:dyDescent="0.35">
      <c r="A153" s="102">
        <v>27</v>
      </c>
      <c r="B153" s="103" t="s">
        <v>220</v>
      </c>
      <c r="C153" s="97" t="s">
        <v>39</v>
      </c>
      <c r="D153" s="104">
        <v>1</v>
      </c>
      <c r="E153" s="104" t="s">
        <v>325</v>
      </c>
      <c r="F153" s="105"/>
      <c r="G153" s="106"/>
    </row>
    <row r="154" spans="1:7" s="101" customFormat="1" ht="16.5" thickBot="1" x14ac:dyDescent="0.4">
      <c r="A154" s="102"/>
      <c r="B154" s="103" t="s">
        <v>5</v>
      </c>
      <c r="C154" s="97" t="s">
        <v>6</v>
      </c>
      <c r="D154" s="104">
        <v>12.090000000000003</v>
      </c>
      <c r="E154" s="104" t="s">
        <v>325</v>
      </c>
      <c r="F154" s="105"/>
      <c r="G154" s="106"/>
    </row>
    <row r="155" spans="1:7" s="101" customFormat="1" x14ac:dyDescent="0.35">
      <c r="A155" s="95"/>
      <c r="B155" s="96" t="s">
        <v>14</v>
      </c>
      <c r="C155" s="97" t="s">
        <v>9</v>
      </c>
      <c r="D155" s="98">
        <v>3.9799999999999995</v>
      </c>
      <c r="E155" s="98" t="s">
        <v>325</v>
      </c>
      <c r="F155" s="99"/>
      <c r="G155" s="100"/>
    </row>
    <row r="156" spans="1:7" s="101" customFormat="1" x14ac:dyDescent="0.35">
      <c r="A156" s="102"/>
      <c r="B156" s="103" t="s">
        <v>15</v>
      </c>
      <c r="C156" s="97"/>
      <c r="D156" s="104"/>
      <c r="E156" s="104" t="s">
        <v>325</v>
      </c>
      <c r="F156" s="105"/>
      <c r="G156" s="106"/>
    </row>
    <row r="157" spans="1:7" s="101" customFormat="1" ht="16.5" thickBot="1" x14ac:dyDescent="0.4">
      <c r="A157" s="102" t="s">
        <v>101</v>
      </c>
      <c r="B157" s="103" t="s">
        <v>221</v>
      </c>
      <c r="C157" s="97" t="s">
        <v>39</v>
      </c>
      <c r="D157" s="104">
        <v>1</v>
      </c>
      <c r="E157" s="104" t="s">
        <v>325</v>
      </c>
      <c r="F157" s="105"/>
      <c r="G157" s="106"/>
    </row>
    <row r="158" spans="1:7" s="101" customFormat="1" x14ac:dyDescent="0.35">
      <c r="A158" s="95"/>
      <c r="B158" s="96" t="s">
        <v>16</v>
      </c>
      <c r="C158" s="97" t="s">
        <v>9</v>
      </c>
      <c r="D158" s="98">
        <v>0.87000000000000022</v>
      </c>
      <c r="E158" s="98" t="s">
        <v>325</v>
      </c>
      <c r="F158" s="99"/>
      <c r="G158" s="100"/>
    </row>
    <row r="159" spans="1:7" s="101" customFormat="1" x14ac:dyDescent="0.35">
      <c r="A159" s="102">
        <v>28</v>
      </c>
      <c r="B159" s="103" t="s">
        <v>222</v>
      </c>
      <c r="C159" s="97" t="s">
        <v>39</v>
      </c>
      <c r="D159" s="104">
        <v>1</v>
      </c>
      <c r="E159" s="104" t="s">
        <v>325</v>
      </c>
      <c r="F159" s="105"/>
      <c r="G159" s="106"/>
    </row>
    <row r="160" spans="1:7" s="101" customFormat="1" ht="16.5" thickBot="1" x14ac:dyDescent="0.4">
      <c r="A160" s="102"/>
      <c r="B160" s="103" t="s">
        <v>5</v>
      </c>
      <c r="C160" s="97" t="s">
        <v>6</v>
      </c>
      <c r="D160" s="104">
        <v>14</v>
      </c>
      <c r="E160" s="104" t="s">
        <v>325</v>
      </c>
      <c r="F160" s="105"/>
      <c r="G160" s="106"/>
    </row>
    <row r="161" spans="1:7" s="101" customFormat="1" x14ac:dyDescent="0.35">
      <c r="A161" s="95"/>
      <c r="B161" s="96" t="s">
        <v>14</v>
      </c>
      <c r="C161" s="97" t="s">
        <v>9</v>
      </c>
      <c r="D161" s="98">
        <v>0.19</v>
      </c>
      <c r="E161" s="98" t="s">
        <v>325</v>
      </c>
      <c r="F161" s="99"/>
      <c r="G161" s="100"/>
    </row>
    <row r="162" spans="1:7" s="101" customFormat="1" x14ac:dyDescent="0.35">
      <c r="A162" s="102"/>
      <c r="B162" s="103" t="s">
        <v>15</v>
      </c>
      <c r="C162" s="97"/>
      <c r="D162" s="104"/>
      <c r="E162" s="104" t="s">
        <v>325</v>
      </c>
      <c r="F162" s="105"/>
      <c r="G162" s="106"/>
    </row>
    <row r="163" spans="1:7" s="101" customFormat="1" ht="16.5" thickBot="1" x14ac:dyDescent="0.4">
      <c r="A163" s="102" t="s">
        <v>102</v>
      </c>
      <c r="B163" s="103" t="s">
        <v>223</v>
      </c>
      <c r="C163" s="97" t="s">
        <v>39</v>
      </c>
      <c r="D163" s="104">
        <v>1</v>
      </c>
      <c r="E163" s="104" t="s">
        <v>326</v>
      </c>
      <c r="F163" s="105"/>
      <c r="G163" s="106"/>
    </row>
    <row r="164" spans="1:7" s="101" customFormat="1" x14ac:dyDescent="0.35">
      <c r="A164" s="95"/>
      <c r="B164" s="96" t="s">
        <v>16</v>
      </c>
      <c r="C164" s="97" t="s">
        <v>9</v>
      </c>
      <c r="D164" s="98">
        <v>0.22000000000000003</v>
      </c>
      <c r="E164" s="98" t="s">
        <v>325</v>
      </c>
      <c r="F164" s="99"/>
      <c r="G164" s="100"/>
    </row>
    <row r="165" spans="1:7" s="101" customFormat="1" x14ac:dyDescent="0.35">
      <c r="A165" s="102">
        <v>29</v>
      </c>
      <c r="B165" s="103" t="s">
        <v>225</v>
      </c>
      <c r="C165" s="97" t="s">
        <v>10</v>
      </c>
      <c r="D165" s="104">
        <v>0.2</v>
      </c>
      <c r="E165" s="104" t="s">
        <v>325</v>
      </c>
      <c r="F165" s="105"/>
      <c r="G165" s="106"/>
    </row>
    <row r="166" spans="1:7" s="101" customFormat="1" ht="16.5" thickBot="1" x14ac:dyDescent="0.4">
      <c r="A166" s="102"/>
      <c r="B166" s="103" t="s">
        <v>5</v>
      </c>
      <c r="C166" s="97" t="s">
        <v>6</v>
      </c>
      <c r="D166" s="104">
        <v>26.8</v>
      </c>
      <c r="E166" s="104" t="s">
        <v>325</v>
      </c>
      <c r="F166" s="105"/>
      <c r="G166" s="106"/>
    </row>
    <row r="167" spans="1:7" s="101" customFormat="1" x14ac:dyDescent="0.35">
      <c r="A167" s="95"/>
      <c r="B167" s="96" t="s">
        <v>14</v>
      </c>
      <c r="C167" s="97" t="s">
        <v>9</v>
      </c>
      <c r="D167" s="98">
        <v>25.8</v>
      </c>
      <c r="E167" s="98" t="s">
        <v>325</v>
      </c>
      <c r="F167" s="99"/>
      <c r="G167" s="100"/>
    </row>
    <row r="168" spans="1:7" s="101" customFormat="1" x14ac:dyDescent="0.35">
      <c r="A168" s="102"/>
      <c r="B168" s="103" t="s">
        <v>15</v>
      </c>
      <c r="C168" s="97"/>
      <c r="D168" s="104"/>
      <c r="E168" s="104" t="s">
        <v>325</v>
      </c>
      <c r="F168" s="105"/>
      <c r="G168" s="106"/>
    </row>
    <row r="169" spans="1:7" s="101" customFormat="1" ht="16.5" thickBot="1" x14ac:dyDescent="0.4">
      <c r="A169" s="102" t="s">
        <v>106</v>
      </c>
      <c r="B169" s="103" t="s">
        <v>224</v>
      </c>
      <c r="C169" s="97" t="s">
        <v>18</v>
      </c>
      <c r="D169" s="104">
        <v>1</v>
      </c>
      <c r="E169" s="104" t="s">
        <v>325</v>
      </c>
      <c r="F169" s="105"/>
      <c r="G169" s="106"/>
    </row>
    <row r="170" spans="1:7" s="101" customFormat="1" x14ac:dyDescent="0.35">
      <c r="A170" s="95"/>
      <c r="B170" s="96" t="s">
        <v>16</v>
      </c>
      <c r="C170" s="97" t="s">
        <v>9</v>
      </c>
      <c r="D170" s="98">
        <v>9.0400000000000009</v>
      </c>
      <c r="E170" s="98" t="s">
        <v>325</v>
      </c>
      <c r="F170" s="99"/>
      <c r="G170" s="100"/>
    </row>
    <row r="171" spans="1:7" s="101" customFormat="1" x14ac:dyDescent="0.35">
      <c r="A171" s="102">
        <v>30</v>
      </c>
      <c r="B171" s="103" t="s">
        <v>226</v>
      </c>
      <c r="C171" s="97" t="s">
        <v>10</v>
      </c>
      <c r="D171" s="104">
        <v>0.114</v>
      </c>
      <c r="E171" s="104" t="s">
        <v>325</v>
      </c>
      <c r="F171" s="105"/>
      <c r="G171" s="106"/>
    </row>
    <row r="172" spans="1:7" s="101" customFormat="1" ht="16.5" thickBot="1" x14ac:dyDescent="0.4">
      <c r="A172" s="102"/>
      <c r="B172" s="103" t="s">
        <v>5</v>
      </c>
      <c r="C172" s="97" t="s">
        <v>6</v>
      </c>
      <c r="D172" s="104">
        <v>15.276</v>
      </c>
      <c r="E172" s="104" t="s">
        <v>325</v>
      </c>
      <c r="F172" s="105"/>
      <c r="G172" s="106"/>
    </row>
    <row r="173" spans="1:7" s="101" customFormat="1" x14ac:dyDescent="0.35">
      <c r="A173" s="95"/>
      <c r="B173" s="96" t="s">
        <v>14</v>
      </c>
      <c r="C173" s="97" t="s">
        <v>9</v>
      </c>
      <c r="D173" s="98">
        <v>14.706000000000001</v>
      </c>
      <c r="E173" s="98" t="s">
        <v>325</v>
      </c>
      <c r="F173" s="99"/>
      <c r="G173" s="100"/>
    </row>
    <row r="174" spans="1:7" s="101" customFormat="1" x14ac:dyDescent="0.35">
      <c r="A174" s="102"/>
      <c r="B174" s="103" t="s">
        <v>15</v>
      </c>
      <c r="C174" s="97"/>
      <c r="D174" s="104"/>
      <c r="E174" s="104" t="s">
        <v>325</v>
      </c>
      <c r="F174" s="105"/>
      <c r="G174" s="106"/>
    </row>
    <row r="175" spans="1:7" s="101" customFormat="1" ht="16.5" thickBot="1" x14ac:dyDescent="0.4">
      <c r="A175" s="102" t="s">
        <v>83</v>
      </c>
      <c r="B175" s="103" t="s">
        <v>227</v>
      </c>
      <c r="C175" s="97" t="s">
        <v>18</v>
      </c>
      <c r="D175" s="104">
        <v>2</v>
      </c>
      <c r="E175" s="104" t="s">
        <v>325</v>
      </c>
      <c r="F175" s="105"/>
      <c r="G175" s="106"/>
    </row>
    <row r="176" spans="1:7" s="101" customFormat="1" x14ac:dyDescent="0.35">
      <c r="A176" s="95"/>
      <c r="B176" s="96" t="s">
        <v>16</v>
      </c>
      <c r="C176" s="97" t="s">
        <v>9</v>
      </c>
      <c r="D176" s="98">
        <v>5.1528000000000009</v>
      </c>
      <c r="E176" s="98" t="s">
        <v>325</v>
      </c>
      <c r="F176" s="99"/>
      <c r="G176" s="100"/>
    </row>
    <row r="177" spans="1:7" s="101" customFormat="1" x14ac:dyDescent="0.35">
      <c r="A177" s="102" t="s">
        <v>103</v>
      </c>
      <c r="B177" s="103" t="s">
        <v>228</v>
      </c>
      <c r="C177" s="97" t="s">
        <v>40</v>
      </c>
      <c r="D177" s="104">
        <v>3</v>
      </c>
      <c r="E177" s="104" t="s">
        <v>325</v>
      </c>
      <c r="F177" s="105"/>
      <c r="G177" s="106"/>
    </row>
    <row r="178" spans="1:7" s="101" customFormat="1" ht="16.5" thickBot="1" x14ac:dyDescent="0.4">
      <c r="A178" s="102" t="s">
        <v>129</v>
      </c>
      <c r="B178" s="103" t="s">
        <v>229</v>
      </c>
      <c r="C178" s="97" t="s">
        <v>13</v>
      </c>
      <c r="D178" s="104">
        <v>6.7499999999999999E-3</v>
      </c>
      <c r="E178" s="104" t="s">
        <v>325</v>
      </c>
      <c r="F178" s="105"/>
      <c r="G178" s="106"/>
    </row>
    <row r="179" spans="1:7" s="101" customFormat="1" x14ac:dyDescent="0.35">
      <c r="A179" s="95"/>
      <c r="B179" s="96" t="s">
        <v>36</v>
      </c>
      <c r="C179" s="97" t="s">
        <v>6</v>
      </c>
      <c r="D179" s="98">
        <v>1.7819999999999999E-2</v>
      </c>
      <c r="E179" s="98" t="s">
        <v>325</v>
      </c>
      <c r="F179" s="99"/>
      <c r="G179" s="100"/>
    </row>
    <row r="180" spans="1:7" s="101" customFormat="1" x14ac:dyDescent="0.35">
      <c r="A180" s="102"/>
      <c r="B180" s="103" t="s">
        <v>15</v>
      </c>
      <c r="C180" s="97"/>
      <c r="D180" s="104"/>
      <c r="E180" s="104" t="s">
        <v>325</v>
      </c>
      <c r="F180" s="105"/>
      <c r="G180" s="106"/>
    </row>
    <row r="181" spans="1:7" s="101" customFormat="1" ht="16.5" thickBot="1" x14ac:dyDescent="0.4">
      <c r="A181" s="102" t="s">
        <v>84</v>
      </c>
      <c r="B181" s="103" t="s">
        <v>127</v>
      </c>
      <c r="C181" s="97" t="s">
        <v>13</v>
      </c>
      <c r="D181" s="104">
        <v>6.8849999999999996E-3</v>
      </c>
      <c r="E181" s="104" t="s">
        <v>325</v>
      </c>
      <c r="F181" s="105"/>
      <c r="G181" s="106"/>
    </row>
    <row r="182" spans="1:7" s="101" customFormat="1" x14ac:dyDescent="0.35">
      <c r="A182" s="95" t="s">
        <v>139</v>
      </c>
      <c r="B182" s="96" t="s">
        <v>51</v>
      </c>
      <c r="C182" s="97" t="s">
        <v>13</v>
      </c>
      <c r="D182" s="98">
        <v>1.6200000000000001E-4</v>
      </c>
      <c r="E182" s="98" t="s">
        <v>325</v>
      </c>
      <c r="F182" s="99"/>
      <c r="G182" s="100"/>
    </row>
    <row r="183" spans="1:7" s="101" customFormat="1" x14ac:dyDescent="0.35">
      <c r="A183" s="102"/>
      <c r="B183" s="103" t="s">
        <v>16</v>
      </c>
      <c r="C183" s="97" t="s">
        <v>9</v>
      </c>
      <c r="D183" s="104">
        <v>5.2515000000000001E-3</v>
      </c>
      <c r="E183" s="104" t="s">
        <v>325</v>
      </c>
      <c r="F183" s="105"/>
      <c r="G183" s="106"/>
    </row>
    <row r="184" spans="1:7" s="101" customFormat="1" ht="16.5" thickBot="1" x14ac:dyDescent="0.4">
      <c r="A184" s="102">
        <v>33</v>
      </c>
      <c r="B184" s="103" t="s">
        <v>230</v>
      </c>
      <c r="C184" s="97" t="s">
        <v>52</v>
      </c>
      <c r="D184" s="104">
        <v>2</v>
      </c>
      <c r="E184" s="104" t="s">
        <v>325</v>
      </c>
      <c r="F184" s="105"/>
      <c r="G184" s="106"/>
    </row>
    <row r="185" spans="1:7" s="101" customFormat="1" x14ac:dyDescent="0.35">
      <c r="A185" s="95"/>
      <c r="B185" s="96" t="s">
        <v>5</v>
      </c>
      <c r="C185" s="97" t="s">
        <v>6</v>
      </c>
      <c r="D185" s="98">
        <v>0.52</v>
      </c>
      <c r="E185" s="98" t="s">
        <v>325</v>
      </c>
      <c r="F185" s="99"/>
      <c r="G185" s="100"/>
    </row>
    <row r="186" spans="1:7" s="101" customFormat="1" x14ac:dyDescent="0.35">
      <c r="A186" s="102"/>
      <c r="B186" s="103" t="s">
        <v>14</v>
      </c>
      <c r="C186" s="97" t="s">
        <v>9</v>
      </c>
      <c r="D186" s="104">
        <v>0.624</v>
      </c>
      <c r="E186" s="104" t="s">
        <v>325</v>
      </c>
      <c r="F186" s="105"/>
      <c r="G186" s="106"/>
    </row>
    <row r="187" spans="1:7" s="101" customFormat="1" ht="16.5" thickBot="1" x14ac:dyDescent="0.4">
      <c r="A187" s="102"/>
      <c r="B187" s="103" t="s">
        <v>15</v>
      </c>
      <c r="C187" s="97"/>
      <c r="D187" s="104"/>
      <c r="E187" s="104" t="s">
        <v>325</v>
      </c>
      <c r="F187" s="105"/>
      <c r="G187" s="106"/>
    </row>
    <row r="188" spans="1:7" s="101" customFormat="1" ht="18.5" x14ac:dyDescent="0.35">
      <c r="A188" s="95"/>
      <c r="B188" s="96" t="s">
        <v>124</v>
      </c>
      <c r="C188" s="97" t="s">
        <v>4</v>
      </c>
      <c r="D188" s="98">
        <v>0.62656300000000009</v>
      </c>
      <c r="E188" s="98" t="s">
        <v>325</v>
      </c>
      <c r="F188" s="99"/>
      <c r="G188" s="100"/>
    </row>
    <row r="189" spans="1:7" s="101" customFormat="1" x14ac:dyDescent="0.35">
      <c r="A189" s="102"/>
      <c r="B189" s="103" t="s">
        <v>125</v>
      </c>
      <c r="C189" s="97" t="s">
        <v>40</v>
      </c>
      <c r="D189" s="104">
        <v>0.29645820000000001</v>
      </c>
      <c r="E189" s="104" t="s">
        <v>325</v>
      </c>
      <c r="F189" s="105"/>
      <c r="G189" s="106"/>
    </row>
    <row r="190" spans="1:7" s="101" customFormat="1" ht="16.5" thickBot="1" x14ac:dyDescent="0.4">
      <c r="A190" s="102">
        <v>34</v>
      </c>
      <c r="B190" s="103" t="s">
        <v>231</v>
      </c>
      <c r="C190" s="97" t="s">
        <v>17</v>
      </c>
      <c r="D190" s="104">
        <v>2</v>
      </c>
      <c r="E190" s="104" t="s">
        <v>325</v>
      </c>
      <c r="F190" s="105"/>
      <c r="G190" s="106"/>
    </row>
    <row r="191" spans="1:7" s="101" customFormat="1" x14ac:dyDescent="0.35">
      <c r="A191" s="95"/>
      <c r="B191" s="96" t="s">
        <v>5</v>
      </c>
      <c r="C191" s="97" t="s">
        <v>6</v>
      </c>
      <c r="D191" s="98">
        <v>1.3080000000000001</v>
      </c>
      <c r="E191" s="98" t="s">
        <v>325</v>
      </c>
      <c r="F191" s="99"/>
      <c r="G191" s="100"/>
    </row>
    <row r="192" spans="1:7" s="101" customFormat="1" x14ac:dyDescent="0.35">
      <c r="A192" s="102"/>
      <c r="B192" s="103" t="s">
        <v>8</v>
      </c>
      <c r="C192" s="97" t="s">
        <v>9</v>
      </c>
      <c r="D192" s="104">
        <v>0.75480000000000003</v>
      </c>
      <c r="E192" s="104" t="s">
        <v>325</v>
      </c>
      <c r="F192" s="105"/>
      <c r="G192" s="106"/>
    </row>
    <row r="193" spans="1:7" s="101" customFormat="1" ht="16.5" thickBot="1" x14ac:dyDescent="0.4">
      <c r="A193" s="102">
        <v>35</v>
      </c>
      <c r="B193" s="103" t="s">
        <v>232</v>
      </c>
      <c r="C193" s="97" t="s">
        <v>17</v>
      </c>
      <c r="D193" s="104">
        <v>3</v>
      </c>
      <c r="E193" s="104" t="s">
        <v>325</v>
      </c>
      <c r="F193" s="105"/>
      <c r="G193" s="106"/>
    </row>
    <row r="194" spans="1:7" s="101" customFormat="1" x14ac:dyDescent="0.35">
      <c r="A194" s="95"/>
      <c r="B194" s="96" t="s">
        <v>5</v>
      </c>
      <c r="C194" s="97" t="s">
        <v>6</v>
      </c>
      <c r="D194" s="98">
        <v>2.2589999999999999</v>
      </c>
      <c r="E194" s="98" t="s">
        <v>325</v>
      </c>
      <c r="F194" s="99"/>
      <c r="G194" s="100"/>
    </row>
    <row r="195" spans="1:7" s="101" customFormat="1" x14ac:dyDescent="0.35">
      <c r="A195" s="102"/>
      <c r="B195" s="103" t="s">
        <v>14</v>
      </c>
      <c r="C195" s="97" t="s">
        <v>9</v>
      </c>
      <c r="D195" s="104">
        <v>0.84599999999999986</v>
      </c>
      <c r="E195" s="104" t="s">
        <v>325</v>
      </c>
      <c r="F195" s="105"/>
      <c r="G195" s="106"/>
    </row>
    <row r="196" spans="1:7" s="101" customFormat="1" ht="16.5" thickBot="1" x14ac:dyDescent="0.4">
      <c r="A196" s="102"/>
      <c r="B196" s="103" t="s">
        <v>15</v>
      </c>
      <c r="C196" s="97"/>
      <c r="D196" s="104"/>
      <c r="E196" s="104" t="s">
        <v>325</v>
      </c>
      <c r="F196" s="105"/>
      <c r="G196" s="106"/>
    </row>
    <row r="197" spans="1:7" s="101" customFormat="1" x14ac:dyDescent="0.35">
      <c r="A197" s="95" t="s">
        <v>130</v>
      </c>
      <c r="B197" s="96" t="s">
        <v>233</v>
      </c>
      <c r="C197" s="97" t="s">
        <v>17</v>
      </c>
      <c r="D197" s="98">
        <v>2.9849999999999999</v>
      </c>
      <c r="E197" s="98" t="s">
        <v>325</v>
      </c>
      <c r="F197" s="99"/>
      <c r="G197" s="100"/>
    </row>
    <row r="198" spans="1:7" s="101" customFormat="1" x14ac:dyDescent="0.35">
      <c r="A198" s="102"/>
      <c r="B198" s="103" t="s">
        <v>16</v>
      </c>
      <c r="C198" s="97" t="s">
        <v>9</v>
      </c>
      <c r="D198" s="104">
        <v>1.4489999999999998</v>
      </c>
      <c r="E198" s="104" t="s">
        <v>325</v>
      </c>
      <c r="F198" s="105"/>
      <c r="G198" s="106"/>
    </row>
    <row r="199" spans="1:7" s="101" customFormat="1" ht="16.5" thickBot="1" x14ac:dyDescent="0.4">
      <c r="A199" s="102">
        <v>36</v>
      </c>
      <c r="B199" s="103" t="s">
        <v>234</v>
      </c>
      <c r="C199" s="97" t="s">
        <v>17</v>
      </c>
      <c r="D199" s="104">
        <v>3</v>
      </c>
      <c r="E199" s="104" t="s">
        <v>325</v>
      </c>
      <c r="F199" s="105"/>
      <c r="G199" s="106"/>
    </row>
    <row r="200" spans="1:7" s="101" customFormat="1" x14ac:dyDescent="0.35">
      <c r="A200" s="95"/>
      <c r="B200" s="96" t="s">
        <v>5</v>
      </c>
      <c r="C200" s="97" t="s">
        <v>6</v>
      </c>
      <c r="D200" s="98">
        <v>0.66</v>
      </c>
      <c r="E200" s="98" t="s">
        <v>325</v>
      </c>
      <c r="F200" s="99"/>
      <c r="G200" s="100"/>
    </row>
    <row r="201" spans="1:7" s="101" customFormat="1" x14ac:dyDescent="0.35">
      <c r="A201" s="102"/>
      <c r="B201" s="103" t="s">
        <v>15</v>
      </c>
      <c r="C201" s="97"/>
      <c r="D201" s="104"/>
      <c r="E201" s="104" t="s">
        <v>325</v>
      </c>
      <c r="F201" s="105"/>
      <c r="G201" s="106"/>
    </row>
    <row r="202" spans="1:7" s="101" customFormat="1" ht="16.5" thickBot="1" x14ac:dyDescent="0.4">
      <c r="A202" s="102" t="s">
        <v>133</v>
      </c>
      <c r="B202" s="103" t="s">
        <v>24</v>
      </c>
      <c r="C202" s="97" t="s">
        <v>17</v>
      </c>
      <c r="D202" s="104">
        <v>0.58800000000000008</v>
      </c>
      <c r="E202" s="104" t="s">
        <v>326</v>
      </c>
      <c r="F202" s="105"/>
      <c r="G202" s="106"/>
    </row>
    <row r="203" spans="1:7" s="101" customFormat="1" x14ac:dyDescent="0.35">
      <c r="A203" s="95">
        <v>37</v>
      </c>
      <c r="B203" s="96" t="s">
        <v>235</v>
      </c>
      <c r="C203" s="97" t="s">
        <v>17</v>
      </c>
      <c r="D203" s="98">
        <v>3</v>
      </c>
      <c r="E203" s="98" t="s">
        <v>325</v>
      </c>
      <c r="F203" s="99"/>
      <c r="G203" s="100"/>
    </row>
    <row r="204" spans="1:7" s="101" customFormat="1" x14ac:dyDescent="0.35">
      <c r="A204" s="102"/>
      <c r="B204" s="103" t="s">
        <v>5</v>
      </c>
      <c r="C204" s="97" t="s">
        <v>6</v>
      </c>
      <c r="D204" s="104">
        <v>0.372</v>
      </c>
      <c r="E204" s="104" t="s">
        <v>325</v>
      </c>
      <c r="F204" s="105"/>
      <c r="G204" s="106"/>
    </row>
    <row r="205" spans="1:7" s="101" customFormat="1" ht="16.5" thickBot="1" x14ac:dyDescent="0.4">
      <c r="A205" s="102"/>
      <c r="B205" s="103" t="s">
        <v>15</v>
      </c>
      <c r="C205" s="97"/>
      <c r="D205" s="104"/>
      <c r="E205" s="104" t="s">
        <v>325</v>
      </c>
      <c r="F205" s="105"/>
      <c r="G205" s="106"/>
    </row>
    <row r="206" spans="1:7" s="101" customFormat="1" ht="18.5" x14ac:dyDescent="0.35">
      <c r="A206" s="95" t="s">
        <v>131</v>
      </c>
      <c r="B206" s="96" t="s">
        <v>24</v>
      </c>
      <c r="C206" s="97" t="s">
        <v>4</v>
      </c>
      <c r="D206" s="98">
        <v>7.08</v>
      </c>
      <c r="E206" s="98" t="s">
        <v>326</v>
      </c>
      <c r="F206" s="99"/>
      <c r="G206" s="100"/>
    </row>
    <row r="207" spans="1:7" s="101" customFormat="1" x14ac:dyDescent="0.35">
      <c r="A207" s="102"/>
      <c r="B207" s="103" t="s">
        <v>16</v>
      </c>
      <c r="C207" s="97" t="s">
        <v>9</v>
      </c>
      <c r="D207" s="104">
        <v>1.1820000000000001E-2</v>
      </c>
      <c r="E207" s="104" t="s">
        <v>325</v>
      </c>
      <c r="F207" s="105"/>
      <c r="G207" s="106"/>
    </row>
    <row r="208" spans="1:7" s="101" customFormat="1" ht="16.5" thickBot="1" x14ac:dyDescent="0.4">
      <c r="A208" s="102">
        <v>38</v>
      </c>
      <c r="B208" s="103" t="s">
        <v>329</v>
      </c>
      <c r="C208" s="97" t="s">
        <v>10</v>
      </c>
      <c r="D208" s="104">
        <v>2</v>
      </c>
      <c r="E208" s="104" t="s">
        <v>325</v>
      </c>
      <c r="F208" s="105"/>
      <c r="G208" s="106"/>
    </row>
    <row r="209" spans="1:7" s="101" customFormat="1" x14ac:dyDescent="0.35">
      <c r="A209" s="95"/>
      <c r="B209" s="96" t="s">
        <v>5</v>
      </c>
      <c r="C209" s="97" t="s">
        <v>6</v>
      </c>
      <c r="D209" s="98">
        <v>56</v>
      </c>
      <c r="E209" s="98" t="s">
        <v>325</v>
      </c>
      <c r="F209" s="99"/>
      <c r="G209" s="100"/>
    </row>
    <row r="210" spans="1:7" s="101" customFormat="1" x14ac:dyDescent="0.35">
      <c r="A210" s="102"/>
      <c r="B210" s="103" t="s">
        <v>14</v>
      </c>
      <c r="C210" s="97" t="s">
        <v>9</v>
      </c>
      <c r="D210" s="104">
        <v>27</v>
      </c>
      <c r="E210" s="104" t="s">
        <v>325</v>
      </c>
      <c r="F210" s="105"/>
      <c r="G210" s="106"/>
    </row>
    <row r="211" spans="1:7" s="101" customFormat="1" ht="16.5" thickBot="1" x14ac:dyDescent="0.4">
      <c r="A211" s="102"/>
      <c r="B211" s="103" t="s">
        <v>15</v>
      </c>
      <c r="C211" s="97"/>
      <c r="D211" s="104"/>
      <c r="E211" s="104" t="s">
        <v>325</v>
      </c>
      <c r="F211" s="105"/>
      <c r="G211" s="106"/>
    </row>
    <row r="212" spans="1:7" s="101" customFormat="1" x14ac:dyDescent="0.35">
      <c r="A212" s="95" t="s">
        <v>132</v>
      </c>
      <c r="B212" s="96" t="s">
        <v>330</v>
      </c>
      <c r="C212" s="97" t="s">
        <v>18</v>
      </c>
      <c r="D212" s="98">
        <v>2</v>
      </c>
      <c r="E212" s="98" t="s">
        <v>326</v>
      </c>
      <c r="F212" s="99"/>
      <c r="G212" s="100"/>
    </row>
    <row r="213" spans="1:7" s="101" customFormat="1" ht="16.5" thickBot="1" x14ac:dyDescent="0.4">
      <c r="A213" s="102"/>
      <c r="B213" s="103" t="s">
        <v>16</v>
      </c>
      <c r="C213" s="97" t="s">
        <v>9</v>
      </c>
      <c r="D213" s="104">
        <v>15.86</v>
      </c>
      <c r="E213" s="104" t="s">
        <v>325</v>
      </c>
      <c r="F213" s="105"/>
      <c r="G213" s="106"/>
    </row>
    <row r="214" spans="1:7" s="74" customFormat="1" ht="16.5" thickBot="1" x14ac:dyDescent="0.4">
      <c r="A214" s="68"/>
      <c r="B214" s="69" t="s">
        <v>19</v>
      </c>
      <c r="C214" s="70"/>
      <c r="D214" s="71"/>
      <c r="E214" s="71"/>
      <c r="F214" s="72"/>
      <c r="G214" s="73"/>
    </row>
    <row r="215" spans="1:7" s="74" customFormat="1" ht="16.5" thickBot="1" x14ac:dyDescent="0.4">
      <c r="A215" s="75"/>
      <c r="B215" s="76" t="s">
        <v>20</v>
      </c>
      <c r="C215" s="77">
        <v>0.05</v>
      </c>
      <c r="D215" s="78"/>
      <c r="E215" s="78"/>
      <c r="F215" s="72"/>
      <c r="G215" s="73"/>
    </row>
    <row r="216" spans="1:7" s="74" customFormat="1" ht="16.5" thickBot="1" x14ac:dyDescent="0.4">
      <c r="A216" s="75"/>
      <c r="B216" s="80" t="s">
        <v>21</v>
      </c>
      <c r="C216" s="79"/>
      <c r="D216" s="78"/>
      <c r="E216" s="78"/>
      <c r="F216" s="72"/>
      <c r="G216" s="73"/>
    </row>
    <row r="217" spans="1:7" s="74" customFormat="1" ht="16.5" thickBot="1" x14ac:dyDescent="0.4">
      <c r="A217" s="81"/>
      <c r="B217" s="82" t="s">
        <v>22</v>
      </c>
      <c r="C217" s="77">
        <v>0.1</v>
      </c>
      <c r="D217" s="83"/>
      <c r="E217" s="83"/>
      <c r="F217" s="72"/>
      <c r="G217" s="73"/>
    </row>
    <row r="218" spans="1:7" s="74" customFormat="1" ht="16.5" thickBot="1" x14ac:dyDescent="0.4">
      <c r="A218" s="75"/>
      <c r="B218" s="80" t="s">
        <v>21</v>
      </c>
      <c r="C218" s="79"/>
      <c r="D218" s="78"/>
      <c r="E218" s="78"/>
      <c r="F218" s="72"/>
      <c r="G218" s="73"/>
    </row>
    <row r="219" spans="1:7" s="74" customFormat="1" ht="16.5" thickBot="1" x14ac:dyDescent="0.4">
      <c r="A219" s="81"/>
      <c r="B219" s="82" t="s">
        <v>23</v>
      </c>
      <c r="C219" s="77">
        <v>0.08</v>
      </c>
      <c r="D219" s="83"/>
      <c r="E219" s="83"/>
      <c r="F219" s="72"/>
      <c r="G219" s="73"/>
    </row>
    <row r="220" spans="1:7" s="74" customFormat="1" ht="16.5" thickBot="1" x14ac:dyDescent="0.4">
      <c r="A220" s="75"/>
      <c r="B220" s="80" t="s">
        <v>21</v>
      </c>
      <c r="C220" s="79"/>
      <c r="D220" s="78"/>
      <c r="E220" s="78"/>
      <c r="F220" s="72"/>
      <c r="G220" s="73"/>
    </row>
    <row r="221" spans="1:7" s="74" customFormat="1" ht="16.5" thickBot="1" x14ac:dyDescent="0.4">
      <c r="A221" s="81"/>
      <c r="B221" s="84" t="s">
        <v>89</v>
      </c>
      <c r="C221" s="77">
        <v>0.18</v>
      </c>
      <c r="D221" s="83"/>
      <c r="E221" s="83"/>
      <c r="F221" s="72"/>
      <c r="G221" s="73"/>
    </row>
    <row r="222" spans="1:7" s="74" customFormat="1" ht="16.5" thickBot="1" x14ac:dyDescent="0.4">
      <c r="A222" s="75"/>
      <c r="B222" s="80" t="s">
        <v>21</v>
      </c>
      <c r="C222" s="79"/>
      <c r="D222" s="78"/>
      <c r="E222" s="78"/>
      <c r="F222" s="85"/>
      <c r="G222" s="86"/>
    </row>
    <row r="223" spans="1:7" ht="15" customHeight="1" x14ac:dyDescent="0.35"/>
    <row r="224" spans="1:7" ht="17.25" customHeight="1" x14ac:dyDescent="0.35">
      <c r="B224" s="14"/>
      <c r="C224" s="15"/>
      <c r="D224" s="16"/>
      <c r="E224" s="16"/>
    </row>
    <row r="225" spans="2:217" s="37" customFormat="1" ht="5.25" customHeight="1" x14ac:dyDescent="0.3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</row>
  </sheetData>
  <mergeCells count="9">
    <mergeCell ref="F5:G5"/>
    <mergeCell ref="A1:E1"/>
    <mergeCell ref="A3:E3"/>
    <mergeCell ref="B4:E4"/>
    <mergeCell ref="A5:A6"/>
    <mergeCell ref="B5:B6"/>
    <mergeCell ref="C5:C6"/>
    <mergeCell ref="D5:D6"/>
    <mergeCell ref="E5:E6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HI230"/>
  <sheetViews>
    <sheetView zoomScale="70" zoomScaleNormal="70" workbookViewId="0">
      <selection activeCell="I19" sqref="I19"/>
    </sheetView>
  </sheetViews>
  <sheetFormatPr defaultColWidth="9.1796875" defaultRowHeight="16" x14ac:dyDescent="0.35"/>
  <cols>
    <col min="1" max="1" width="6.1796875" style="37" customWidth="1"/>
    <col min="2" max="2" width="38.1796875" style="1" customWidth="1"/>
    <col min="3" max="3" width="8.54296875" style="1" customWidth="1"/>
    <col min="4" max="4" width="12.54296875" style="1" bestFit="1" customWidth="1"/>
    <col min="5" max="5" width="29.7265625" style="1" bestFit="1" customWidth="1"/>
    <col min="6" max="6" width="10.7265625" style="1" bestFit="1" customWidth="1"/>
    <col min="7" max="16384" width="9.1796875" style="1"/>
  </cols>
  <sheetData>
    <row r="1" spans="1:8" x14ac:dyDescent="0.35">
      <c r="A1" s="178" t="s">
        <v>333</v>
      </c>
      <c r="B1" s="178"/>
      <c r="C1" s="178"/>
      <c r="D1" s="178"/>
      <c r="E1" s="178"/>
    </row>
    <row r="2" spans="1:8" ht="1.5" customHeight="1" x14ac:dyDescent="0.35">
      <c r="A2" s="32"/>
      <c r="B2" s="41"/>
      <c r="C2" s="41"/>
      <c r="D2" s="41"/>
      <c r="E2" s="44"/>
    </row>
    <row r="3" spans="1:8" ht="40.5" customHeight="1" x14ac:dyDescent="0.35">
      <c r="A3" s="152" t="s">
        <v>237</v>
      </c>
      <c r="B3" s="152"/>
      <c r="C3" s="152"/>
      <c r="D3" s="152"/>
      <c r="E3" s="152"/>
    </row>
    <row r="4" spans="1:8" ht="21.75" customHeight="1" thickBot="1" x14ac:dyDescent="0.4">
      <c r="A4" s="33"/>
      <c r="B4" s="179"/>
      <c r="C4" s="179"/>
      <c r="D4" s="179"/>
      <c r="E4" s="179"/>
    </row>
    <row r="5" spans="1:8" s="74" customFormat="1" ht="18" customHeight="1" x14ac:dyDescent="0.35">
      <c r="A5" s="180" t="s">
        <v>0</v>
      </c>
      <c r="B5" s="182" t="s">
        <v>1</v>
      </c>
      <c r="C5" s="182" t="s">
        <v>2</v>
      </c>
      <c r="D5" s="182" t="s">
        <v>3</v>
      </c>
      <c r="E5" s="184" t="s">
        <v>322</v>
      </c>
      <c r="F5" s="176" t="s">
        <v>319</v>
      </c>
      <c r="G5" s="177"/>
    </row>
    <row r="6" spans="1:8" s="74" customFormat="1" ht="48.5" thickBot="1" x14ac:dyDescent="0.4">
      <c r="A6" s="181"/>
      <c r="B6" s="183"/>
      <c r="C6" s="183"/>
      <c r="D6" s="183"/>
      <c r="E6" s="185"/>
      <c r="F6" s="87" t="s">
        <v>323</v>
      </c>
      <c r="G6" s="88" t="s">
        <v>324</v>
      </c>
      <c r="H6" s="89"/>
    </row>
    <row r="7" spans="1:8" s="74" customFormat="1" ht="16.5" thickBot="1" x14ac:dyDescent="0.4">
      <c r="A7" s="90">
        <v>1</v>
      </c>
      <c r="B7" s="91">
        <v>2</v>
      </c>
      <c r="C7" s="91">
        <v>3</v>
      </c>
      <c r="D7" s="91">
        <v>4</v>
      </c>
      <c r="E7" s="92">
        <v>5</v>
      </c>
      <c r="F7" s="93">
        <v>1</v>
      </c>
      <c r="G7" s="94">
        <v>2</v>
      </c>
    </row>
    <row r="8" spans="1:8" s="101" customFormat="1" x14ac:dyDescent="0.35">
      <c r="A8" s="95">
        <v>1</v>
      </c>
      <c r="B8" s="96" t="s">
        <v>109</v>
      </c>
      <c r="C8" s="97" t="s">
        <v>17</v>
      </c>
      <c r="D8" s="98">
        <v>15.2</v>
      </c>
      <c r="E8" s="98" t="s">
        <v>325</v>
      </c>
      <c r="F8" s="99"/>
      <c r="G8" s="100"/>
    </row>
    <row r="9" spans="1:8" s="101" customFormat="1" x14ac:dyDescent="0.35">
      <c r="A9" s="102"/>
      <c r="B9" s="103" t="s">
        <v>5</v>
      </c>
      <c r="C9" s="97" t="s">
        <v>6</v>
      </c>
      <c r="D9" s="104">
        <v>1.1703999999999999</v>
      </c>
      <c r="E9" s="126" t="s">
        <v>325</v>
      </c>
      <c r="F9" s="105"/>
      <c r="G9" s="106"/>
    </row>
    <row r="10" spans="1:8" s="101" customFormat="1" ht="16.5" thickBot="1" x14ac:dyDescent="0.4">
      <c r="A10" s="102"/>
      <c r="B10" s="103" t="s">
        <v>58</v>
      </c>
      <c r="C10" s="97" t="s">
        <v>37</v>
      </c>
      <c r="D10" s="104">
        <v>2.9487999999999994</v>
      </c>
      <c r="E10" s="104" t="s">
        <v>325</v>
      </c>
      <c r="F10" s="105"/>
      <c r="G10" s="106"/>
    </row>
    <row r="11" spans="1:8" s="101" customFormat="1" x14ac:dyDescent="0.35">
      <c r="A11" s="95"/>
      <c r="B11" s="96" t="s">
        <v>14</v>
      </c>
      <c r="C11" s="97" t="s">
        <v>9</v>
      </c>
      <c r="D11" s="98">
        <v>0.9682400000000001</v>
      </c>
      <c r="E11" s="98" t="s">
        <v>325</v>
      </c>
      <c r="F11" s="99"/>
      <c r="G11" s="100"/>
    </row>
    <row r="12" spans="1:8" s="101" customFormat="1" x14ac:dyDescent="0.35">
      <c r="A12" s="102"/>
      <c r="B12" s="103" t="s">
        <v>16</v>
      </c>
      <c r="C12" s="97" t="s">
        <v>9</v>
      </c>
      <c r="D12" s="104">
        <v>0.27055999999999997</v>
      </c>
      <c r="E12" s="104" t="s">
        <v>325</v>
      </c>
      <c r="F12" s="105"/>
      <c r="G12" s="106"/>
    </row>
    <row r="13" spans="1:8" s="101" customFormat="1" ht="19" thickBot="1" x14ac:dyDescent="0.4">
      <c r="A13" s="102">
        <v>2</v>
      </c>
      <c r="B13" s="103" t="s">
        <v>135</v>
      </c>
      <c r="C13" s="97" t="s">
        <v>4</v>
      </c>
      <c r="D13" s="104">
        <v>1.41</v>
      </c>
      <c r="E13" s="104" t="s">
        <v>325</v>
      </c>
      <c r="F13" s="105"/>
      <c r="G13" s="106"/>
    </row>
    <row r="14" spans="1:8" s="101" customFormat="1" x14ac:dyDescent="0.35">
      <c r="A14" s="95"/>
      <c r="B14" s="96" t="s">
        <v>5</v>
      </c>
      <c r="C14" s="97" t="s">
        <v>6</v>
      </c>
      <c r="D14" s="98">
        <v>2.2559999999999998</v>
      </c>
      <c r="E14" s="98" t="s">
        <v>325</v>
      </c>
      <c r="F14" s="99"/>
      <c r="G14" s="100"/>
    </row>
    <row r="15" spans="1:8" s="101" customFormat="1" x14ac:dyDescent="0.35">
      <c r="A15" s="102"/>
      <c r="B15" s="103" t="s">
        <v>34</v>
      </c>
      <c r="C15" s="97" t="s">
        <v>7</v>
      </c>
      <c r="D15" s="104">
        <v>2.6930999999999997E-2</v>
      </c>
      <c r="E15" s="104" t="s">
        <v>325</v>
      </c>
      <c r="F15" s="105"/>
      <c r="G15" s="106"/>
    </row>
    <row r="16" spans="1:8" s="101" customFormat="1" ht="16.5" thickBot="1" x14ac:dyDescent="0.4">
      <c r="A16" s="102"/>
      <c r="B16" s="103" t="s">
        <v>35</v>
      </c>
      <c r="C16" s="97" t="s">
        <v>7</v>
      </c>
      <c r="D16" s="104">
        <v>1.0927499999999999</v>
      </c>
      <c r="E16" s="104" t="s">
        <v>325</v>
      </c>
      <c r="F16" s="105"/>
      <c r="G16" s="106"/>
    </row>
    <row r="17" spans="1:7" s="101" customFormat="1" x14ac:dyDescent="0.35">
      <c r="A17" s="95"/>
      <c r="B17" s="96" t="s">
        <v>57</v>
      </c>
      <c r="C17" s="97" t="s">
        <v>7</v>
      </c>
      <c r="D17" s="98">
        <v>0.62039999999999995</v>
      </c>
      <c r="E17" s="98" t="s">
        <v>325</v>
      </c>
      <c r="F17" s="99"/>
      <c r="G17" s="100"/>
    </row>
    <row r="18" spans="1:7" s="101" customFormat="1" ht="18.5" x14ac:dyDescent="0.35">
      <c r="A18" s="102">
        <v>3</v>
      </c>
      <c r="B18" s="103" t="s">
        <v>110</v>
      </c>
      <c r="C18" s="97" t="s">
        <v>4</v>
      </c>
      <c r="D18" s="104">
        <v>1.41</v>
      </c>
      <c r="E18" s="104" t="s">
        <v>325</v>
      </c>
      <c r="F18" s="105"/>
      <c r="G18" s="106"/>
    </row>
    <row r="19" spans="1:7" s="101" customFormat="1" ht="19" thickBot="1" x14ac:dyDescent="0.4">
      <c r="A19" s="102"/>
      <c r="B19" s="103" t="s">
        <v>33</v>
      </c>
      <c r="C19" s="97" t="s">
        <v>7</v>
      </c>
      <c r="D19" s="104">
        <v>3.5249999999999997E-2</v>
      </c>
      <c r="E19" s="104" t="s">
        <v>325</v>
      </c>
      <c r="F19" s="105"/>
      <c r="G19" s="106"/>
    </row>
    <row r="20" spans="1:7" s="101" customFormat="1" x14ac:dyDescent="0.35">
      <c r="A20" s="95"/>
      <c r="B20" s="96" t="s">
        <v>85</v>
      </c>
      <c r="C20" s="97" t="s">
        <v>10</v>
      </c>
      <c r="D20" s="98">
        <v>2.82</v>
      </c>
      <c r="E20" s="98" t="s">
        <v>325</v>
      </c>
      <c r="F20" s="99"/>
      <c r="G20" s="100"/>
    </row>
    <row r="21" spans="1:7" s="101" customFormat="1" ht="18.5" x14ac:dyDescent="0.35">
      <c r="A21" s="102" t="s">
        <v>53</v>
      </c>
      <c r="B21" s="103" t="s">
        <v>111</v>
      </c>
      <c r="C21" s="97" t="s">
        <v>25</v>
      </c>
      <c r="D21" s="104">
        <v>14.1</v>
      </c>
      <c r="E21" s="104" t="s">
        <v>325</v>
      </c>
      <c r="F21" s="105"/>
      <c r="G21" s="106"/>
    </row>
    <row r="22" spans="1:7" s="101" customFormat="1" ht="16.5" thickBot="1" x14ac:dyDescent="0.4">
      <c r="A22" s="102"/>
      <c r="B22" s="103" t="s">
        <v>36</v>
      </c>
      <c r="C22" s="97" t="s">
        <v>6</v>
      </c>
      <c r="D22" s="104">
        <v>1.32117</v>
      </c>
      <c r="E22" s="104" t="s">
        <v>325</v>
      </c>
      <c r="F22" s="105"/>
      <c r="G22" s="106"/>
    </row>
    <row r="23" spans="1:7" s="101" customFormat="1" x14ac:dyDescent="0.35">
      <c r="A23" s="95"/>
      <c r="B23" s="96" t="s">
        <v>45</v>
      </c>
      <c r="C23" s="97" t="s">
        <v>37</v>
      </c>
      <c r="D23" s="98">
        <v>0.10434</v>
      </c>
      <c r="E23" s="98" t="s">
        <v>325</v>
      </c>
      <c r="F23" s="99"/>
      <c r="G23" s="100"/>
    </row>
    <row r="24" spans="1:7" s="101" customFormat="1" x14ac:dyDescent="0.35">
      <c r="A24" s="102"/>
      <c r="B24" s="103" t="s">
        <v>15</v>
      </c>
      <c r="C24" s="97"/>
      <c r="D24" s="104"/>
      <c r="E24" s="104" t="s">
        <v>325</v>
      </c>
      <c r="F24" s="105"/>
      <c r="G24" s="106"/>
    </row>
    <row r="25" spans="1:7" s="101" customFormat="1" ht="16.5" thickBot="1" x14ac:dyDescent="0.4">
      <c r="A25" s="102" t="s">
        <v>60</v>
      </c>
      <c r="B25" s="103" t="s">
        <v>46</v>
      </c>
      <c r="C25" s="97" t="s">
        <v>10</v>
      </c>
      <c r="D25" s="104">
        <v>2.0162999999999998</v>
      </c>
      <c r="E25" s="104" t="s">
        <v>325</v>
      </c>
      <c r="F25" s="105"/>
      <c r="G25" s="106"/>
    </row>
    <row r="26" spans="1:7" s="101" customFormat="1" x14ac:dyDescent="0.35">
      <c r="A26" s="95" t="s">
        <v>90</v>
      </c>
      <c r="B26" s="96" t="s">
        <v>48</v>
      </c>
      <c r="C26" s="97" t="s">
        <v>10</v>
      </c>
      <c r="D26" s="98">
        <v>8.4599999999999988E-3</v>
      </c>
      <c r="E26" s="98" t="s">
        <v>325</v>
      </c>
      <c r="F26" s="99"/>
      <c r="G26" s="100"/>
    </row>
    <row r="27" spans="1:7" s="101" customFormat="1" ht="18.5" x14ac:dyDescent="0.35">
      <c r="A27" s="102" t="s">
        <v>49</v>
      </c>
      <c r="B27" s="103" t="s">
        <v>112</v>
      </c>
      <c r="C27" s="97" t="s">
        <v>25</v>
      </c>
      <c r="D27" s="104">
        <v>14.1</v>
      </c>
      <c r="E27" s="104" t="s">
        <v>325</v>
      </c>
      <c r="F27" s="105"/>
      <c r="G27" s="106"/>
    </row>
    <row r="28" spans="1:7" s="101" customFormat="1" ht="16.5" thickBot="1" x14ac:dyDescent="0.4">
      <c r="A28" s="102"/>
      <c r="B28" s="103" t="s">
        <v>36</v>
      </c>
      <c r="C28" s="97" t="s">
        <v>6</v>
      </c>
      <c r="D28" s="104">
        <v>1.32117</v>
      </c>
      <c r="E28" s="104" t="s">
        <v>325</v>
      </c>
      <c r="F28" s="105"/>
      <c r="G28" s="106"/>
    </row>
    <row r="29" spans="1:7" s="101" customFormat="1" x14ac:dyDescent="0.35">
      <c r="A29" s="95"/>
      <c r="B29" s="96" t="s">
        <v>45</v>
      </c>
      <c r="C29" s="97" t="s">
        <v>37</v>
      </c>
      <c r="D29" s="98">
        <v>0.10434</v>
      </c>
      <c r="E29" s="98" t="s">
        <v>325</v>
      </c>
      <c r="F29" s="99"/>
      <c r="G29" s="100"/>
    </row>
    <row r="30" spans="1:7" s="101" customFormat="1" x14ac:dyDescent="0.35">
      <c r="A30" s="102"/>
      <c r="B30" s="103" t="s">
        <v>15</v>
      </c>
      <c r="C30" s="97"/>
      <c r="D30" s="104"/>
      <c r="E30" s="104" t="s">
        <v>325</v>
      </c>
      <c r="F30" s="105"/>
      <c r="G30" s="106"/>
    </row>
    <row r="31" spans="1:7" s="101" customFormat="1" ht="16.5" thickBot="1" x14ac:dyDescent="0.4">
      <c r="A31" s="102" t="s">
        <v>91</v>
      </c>
      <c r="B31" s="103" t="s">
        <v>47</v>
      </c>
      <c r="C31" s="97" t="s">
        <v>10</v>
      </c>
      <c r="D31" s="104">
        <v>1.3451399999999998</v>
      </c>
      <c r="E31" s="104" t="s">
        <v>325</v>
      </c>
      <c r="F31" s="105"/>
      <c r="G31" s="106"/>
    </row>
    <row r="32" spans="1:7" s="101" customFormat="1" x14ac:dyDescent="0.35">
      <c r="A32" s="95" t="s">
        <v>113</v>
      </c>
      <c r="B32" s="96" t="s">
        <v>48</v>
      </c>
      <c r="C32" s="97" t="s">
        <v>10</v>
      </c>
      <c r="D32" s="98">
        <v>8.4599999999999988E-3</v>
      </c>
      <c r="E32" s="98" t="s">
        <v>325</v>
      </c>
      <c r="F32" s="99"/>
      <c r="G32" s="100"/>
    </row>
    <row r="33" spans="1:7" s="101" customFormat="1" ht="18.5" x14ac:dyDescent="0.35">
      <c r="A33" s="102" t="s">
        <v>55</v>
      </c>
      <c r="B33" s="103" t="s">
        <v>59</v>
      </c>
      <c r="C33" s="97" t="s">
        <v>4</v>
      </c>
      <c r="D33" s="104">
        <v>24.1</v>
      </c>
      <c r="E33" s="104" t="s">
        <v>325</v>
      </c>
      <c r="F33" s="105"/>
      <c r="G33" s="106"/>
    </row>
    <row r="34" spans="1:7" s="101" customFormat="1" ht="16.5" thickBot="1" x14ac:dyDescent="0.4">
      <c r="A34" s="102"/>
      <c r="B34" s="103" t="s">
        <v>5</v>
      </c>
      <c r="C34" s="97" t="s">
        <v>6</v>
      </c>
      <c r="D34" s="104">
        <v>0.65070000000000006</v>
      </c>
      <c r="E34" s="104" t="s">
        <v>325</v>
      </c>
      <c r="F34" s="105"/>
      <c r="G34" s="106"/>
    </row>
    <row r="35" spans="1:7" s="101" customFormat="1" x14ac:dyDescent="0.35">
      <c r="A35" s="95"/>
      <c r="B35" s="96" t="s">
        <v>54</v>
      </c>
      <c r="C35" s="97" t="s">
        <v>7</v>
      </c>
      <c r="D35" s="98">
        <v>1.4580500000000001</v>
      </c>
      <c r="E35" s="98" t="s">
        <v>325</v>
      </c>
      <c r="F35" s="99"/>
      <c r="G35" s="100"/>
    </row>
    <row r="36" spans="1:7" s="101" customFormat="1" x14ac:dyDescent="0.35">
      <c r="A36" s="102"/>
      <c r="B36" s="103" t="s">
        <v>8</v>
      </c>
      <c r="C36" s="97" t="s">
        <v>9</v>
      </c>
      <c r="D36" s="104">
        <v>5.326100000000001E-2</v>
      </c>
      <c r="E36" s="104" t="s">
        <v>325</v>
      </c>
      <c r="F36" s="105"/>
      <c r="G36" s="106"/>
    </row>
    <row r="37" spans="1:7" s="101" customFormat="1" ht="19" thickBot="1" x14ac:dyDescent="0.4">
      <c r="A37" s="102"/>
      <c r="B37" s="103" t="s">
        <v>114</v>
      </c>
      <c r="C37" s="97" t="s">
        <v>4</v>
      </c>
      <c r="D37" s="104">
        <v>1.446E-3</v>
      </c>
      <c r="E37" s="104" t="s">
        <v>325</v>
      </c>
      <c r="F37" s="105"/>
      <c r="G37" s="106"/>
    </row>
    <row r="38" spans="1:7" s="101" customFormat="1" ht="18.5" x14ac:dyDescent="0.35">
      <c r="A38" s="95" t="s">
        <v>56</v>
      </c>
      <c r="B38" s="96" t="s">
        <v>61</v>
      </c>
      <c r="C38" s="97" t="s">
        <v>4</v>
      </c>
      <c r="D38" s="98">
        <v>2.7</v>
      </c>
      <c r="E38" s="98" t="s">
        <v>325</v>
      </c>
      <c r="F38" s="99"/>
      <c r="G38" s="100"/>
    </row>
    <row r="39" spans="1:7" s="101" customFormat="1" x14ac:dyDescent="0.35">
      <c r="A39" s="102"/>
      <c r="B39" s="103" t="s">
        <v>5</v>
      </c>
      <c r="C39" s="97" t="s">
        <v>6</v>
      </c>
      <c r="D39" s="104">
        <v>10.719000000000001</v>
      </c>
      <c r="E39" s="104" t="s">
        <v>325</v>
      </c>
      <c r="F39" s="105"/>
      <c r="G39" s="106"/>
    </row>
    <row r="40" spans="1:7" s="101" customFormat="1" ht="19" thickBot="1" x14ac:dyDescent="0.4">
      <c r="A40" s="102" t="s">
        <v>92</v>
      </c>
      <c r="B40" s="103" t="s">
        <v>115</v>
      </c>
      <c r="C40" s="97" t="s">
        <v>4</v>
      </c>
      <c r="D40" s="104">
        <v>0.27</v>
      </c>
      <c r="E40" s="104" t="s">
        <v>325</v>
      </c>
      <c r="F40" s="105"/>
      <c r="G40" s="106"/>
    </row>
    <row r="41" spans="1:7" s="101" customFormat="1" x14ac:dyDescent="0.35">
      <c r="A41" s="95"/>
      <c r="B41" s="96" t="s">
        <v>5</v>
      </c>
      <c r="C41" s="97" t="s">
        <v>6</v>
      </c>
      <c r="D41" s="98">
        <v>0.27904500000000004</v>
      </c>
      <c r="E41" s="98" t="s">
        <v>325</v>
      </c>
      <c r="F41" s="99"/>
      <c r="G41" s="100"/>
    </row>
    <row r="42" spans="1:7" s="101" customFormat="1" ht="18.5" x14ac:dyDescent="0.35">
      <c r="A42" s="102" t="s">
        <v>93</v>
      </c>
      <c r="B42" s="103" t="s">
        <v>136</v>
      </c>
      <c r="C42" s="97" t="s">
        <v>4</v>
      </c>
      <c r="D42" s="104">
        <v>2.4300000000000002</v>
      </c>
      <c r="E42" s="104" t="s">
        <v>325</v>
      </c>
      <c r="F42" s="105"/>
      <c r="G42" s="106"/>
    </row>
    <row r="43" spans="1:7" s="101" customFormat="1" ht="19" thickBot="1" x14ac:dyDescent="0.4">
      <c r="A43" s="102"/>
      <c r="B43" s="103" t="s">
        <v>33</v>
      </c>
      <c r="C43" s="97" t="s">
        <v>7</v>
      </c>
      <c r="D43" s="104">
        <v>6.0750000000000005E-2</v>
      </c>
      <c r="E43" s="104" t="s">
        <v>325</v>
      </c>
      <c r="F43" s="105"/>
      <c r="G43" s="106"/>
    </row>
    <row r="44" spans="1:7" s="101" customFormat="1" x14ac:dyDescent="0.35">
      <c r="A44" s="95" t="s">
        <v>94</v>
      </c>
      <c r="B44" s="96" t="s">
        <v>116</v>
      </c>
      <c r="C44" s="97" t="s">
        <v>10</v>
      </c>
      <c r="D44" s="98">
        <v>52.26</v>
      </c>
      <c r="E44" s="98" t="s">
        <v>325</v>
      </c>
      <c r="F44" s="99"/>
      <c r="G44" s="100"/>
    </row>
    <row r="45" spans="1:7" s="101" customFormat="1" x14ac:dyDescent="0.35">
      <c r="A45" s="102"/>
      <c r="B45" s="103" t="s">
        <v>85</v>
      </c>
      <c r="C45" s="97" t="s">
        <v>10</v>
      </c>
      <c r="D45" s="104">
        <v>52.26</v>
      </c>
      <c r="E45" s="104" t="s">
        <v>325</v>
      </c>
      <c r="F45" s="105"/>
      <c r="G45" s="106"/>
    </row>
    <row r="46" spans="1:7" s="101" customFormat="1" ht="19" thickBot="1" x14ac:dyDescent="0.4">
      <c r="A46" s="102" t="s">
        <v>95</v>
      </c>
      <c r="B46" s="103" t="s">
        <v>62</v>
      </c>
      <c r="C46" s="97" t="s">
        <v>4</v>
      </c>
      <c r="D46" s="104">
        <v>0.9</v>
      </c>
      <c r="E46" s="104" t="s">
        <v>325</v>
      </c>
      <c r="F46" s="105"/>
      <c r="G46" s="106"/>
    </row>
    <row r="47" spans="1:7" s="101" customFormat="1" x14ac:dyDescent="0.35">
      <c r="A47" s="95"/>
      <c r="B47" s="96" t="s">
        <v>38</v>
      </c>
      <c r="C47" s="97" t="s">
        <v>7</v>
      </c>
      <c r="D47" s="98">
        <v>2.2185E-2</v>
      </c>
      <c r="E47" s="98" t="s">
        <v>325</v>
      </c>
      <c r="F47" s="99"/>
      <c r="G47" s="100"/>
    </row>
    <row r="48" spans="1:7" s="101" customFormat="1" ht="18.5" x14ac:dyDescent="0.35">
      <c r="A48" s="102" t="s">
        <v>96</v>
      </c>
      <c r="B48" s="103" t="s">
        <v>63</v>
      </c>
      <c r="C48" s="97" t="s">
        <v>4</v>
      </c>
      <c r="D48" s="104">
        <v>0.9</v>
      </c>
      <c r="E48" s="104" t="s">
        <v>325</v>
      </c>
      <c r="F48" s="105"/>
      <c r="G48" s="106"/>
    </row>
    <row r="49" spans="1:7" s="101" customFormat="1" ht="16.5" thickBot="1" x14ac:dyDescent="0.4">
      <c r="A49" s="102"/>
      <c r="B49" s="103" t="s">
        <v>5</v>
      </c>
      <c r="C49" s="97" t="s">
        <v>6</v>
      </c>
      <c r="D49" s="104">
        <v>1.62</v>
      </c>
      <c r="E49" s="104" t="s">
        <v>325</v>
      </c>
      <c r="F49" s="105"/>
      <c r="G49" s="106"/>
    </row>
    <row r="50" spans="1:7" s="101" customFormat="1" ht="18.5" x14ac:dyDescent="0.35">
      <c r="A50" s="95" t="s">
        <v>134</v>
      </c>
      <c r="B50" s="96" t="s">
        <v>50</v>
      </c>
      <c r="C50" s="97" t="s">
        <v>4</v>
      </c>
      <c r="D50" s="98">
        <v>0.9900000000000001</v>
      </c>
      <c r="E50" s="98" t="s">
        <v>325</v>
      </c>
      <c r="F50" s="99"/>
      <c r="G50" s="100"/>
    </row>
    <row r="51" spans="1:7" s="101" customFormat="1" ht="18.5" x14ac:dyDescent="0.35">
      <c r="A51" s="102" t="s">
        <v>73</v>
      </c>
      <c r="B51" s="103" t="s">
        <v>117</v>
      </c>
      <c r="C51" s="97" t="s">
        <v>4</v>
      </c>
      <c r="D51" s="104">
        <v>1.82</v>
      </c>
      <c r="E51" s="104" t="s">
        <v>326</v>
      </c>
      <c r="F51" s="105"/>
      <c r="G51" s="106"/>
    </row>
    <row r="52" spans="1:7" s="101" customFormat="1" ht="16.5" thickBot="1" x14ac:dyDescent="0.4">
      <c r="A52" s="102"/>
      <c r="B52" s="103" t="s">
        <v>5</v>
      </c>
      <c r="C52" s="97" t="s">
        <v>6</v>
      </c>
      <c r="D52" s="104">
        <v>0.24388000000000001</v>
      </c>
      <c r="E52" s="104" t="s">
        <v>325</v>
      </c>
      <c r="F52" s="105"/>
      <c r="G52" s="106"/>
    </row>
    <row r="53" spans="1:7" s="101" customFormat="1" x14ac:dyDescent="0.35">
      <c r="A53" s="95"/>
      <c r="B53" s="96" t="s">
        <v>11</v>
      </c>
      <c r="C53" s="97" t="s">
        <v>7</v>
      </c>
      <c r="D53" s="98">
        <v>5.2943800000000006E-2</v>
      </c>
      <c r="E53" s="98" t="s">
        <v>325</v>
      </c>
      <c r="F53" s="99"/>
      <c r="G53" s="100"/>
    </row>
    <row r="54" spans="1:7" s="101" customFormat="1" x14ac:dyDescent="0.35">
      <c r="A54" s="102"/>
      <c r="B54" s="103" t="s">
        <v>12</v>
      </c>
      <c r="C54" s="97" t="s">
        <v>7</v>
      </c>
      <c r="D54" s="104">
        <v>0.2366</v>
      </c>
      <c r="E54" s="104" t="s">
        <v>325</v>
      </c>
      <c r="F54" s="105"/>
      <c r="G54" s="106"/>
    </row>
    <row r="55" spans="1:7" s="101" customFormat="1" ht="16.5" thickBot="1" x14ac:dyDescent="0.4">
      <c r="A55" s="102" t="s">
        <v>97</v>
      </c>
      <c r="B55" s="103" t="s">
        <v>42</v>
      </c>
      <c r="C55" s="97" t="s">
        <v>13</v>
      </c>
      <c r="D55" s="104">
        <v>2.0020000000000002</v>
      </c>
      <c r="E55" s="104" t="s">
        <v>325</v>
      </c>
      <c r="F55" s="105"/>
      <c r="G55" s="106"/>
    </row>
    <row r="56" spans="1:7" s="101" customFormat="1" ht="18.5" x14ac:dyDescent="0.35">
      <c r="A56" s="95" t="s">
        <v>74</v>
      </c>
      <c r="B56" s="96" t="s">
        <v>43</v>
      </c>
      <c r="C56" s="97" t="s">
        <v>4</v>
      </c>
      <c r="D56" s="98">
        <v>8.11</v>
      </c>
      <c r="E56" s="98" t="s">
        <v>325</v>
      </c>
      <c r="F56" s="99"/>
      <c r="G56" s="100"/>
    </row>
    <row r="57" spans="1:7" s="101" customFormat="1" x14ac:dyDescent="0.35">
      <c r="A57" s="102"/>
      <c r="B57" s="103" t="s">
        <v>5</v>
      </c>
      <c r="C57" s="97" t="s">
        <v>6</v>
      </c>
      <c r="D57" s="104">
        <v>1.08674</v>
      </c>
      <c r="E57" s="104" t="s">
        <v>325</v>
      </c>
      <c r="F57" s="105"/>
      <c r="G57" s="106"/>
    </row>
    <row r="58" spans="1:7" s="101" customFormat="1" ht="16.5" thickBot="1" x14ac:dyDescent="0.4">
      <c r="A58" s="102"/>
      <c r="B58" s="103" t="s">
        <v>11</v>
      </c>
      <c r="C58" s="97" t="s">
        <v>7</v>
      </c>
      <c r="D58" s="104">
        <v>0.23591989999999999</v>
      </c>
      <c r="E58" s="104" t="s">
        <v>325</v>
      </c>
      <c r="F58" s="105"/>
      <c r="G58" s="106"/>
    </row>
    <row r="59" spans="1:7" s="101" customFormat="1" x14ac:dyDescent="0.35">
      <c r="A59" s="95"/>
      <c r="B59" s="96" t="s">
        <v>12</v>
      </c>
      <c r="C59" s="97" t="s">
        <v>7</v>
      </c>
      <c r="D59" s="98">
        <v>1.0543</v>
      </c>
      <c r="E59" s="98" t="s">
        <v>325</v>
      </c>
      <c r="F59" s="99"/>
      <c r="G59" s="100"/>
    </row>
    <row r="60" spans="1:7" s="101" customFormat="1" ht="18.5" x14ac:dyDescent="0.35">
      <c r="A60" s="102" t="s">
        <v>98</v>
      </c>
      <c r="B60" s="103" t="s">
        <v>44</v>
      </c>
      <c r="C60" s="97" t="s">
        <v>4</v>
      </c>
      <c r="D60" s="104">
        <v>8.9209999999999994</v>
      </c>
      <c r="E60" s="104" t="s">
        <v>325</v>
      </c>
      <c r="F60" s="105"/>
      <c r="G60" s="106"/>
    </row>
    <row r="61" spans="1:7" s="101" customFormat="1" ht="19" thickBot="1" x14ac:dyDescent="0.4">
      <c r="A61" s="102" t="s">
        <v>67</v>
      </c>
      <c r="B61" s="103" t="s">
        <v>118</v>
      </c>
      <c r="C61" s="97" t="s">
        <v>4</v>
      </c>
      <c r="D61" s="104">
        <v>4.2</v>
      </c>
      <c r="E61" s="104" t="s">
        <v>325</v>
      </c>
      <c r="F61" s="105"/>
      <c r="G61" s="106"/>
    </row>
    <row r="62" spans="1:7" s="101" customFormat="1" x14ac:dyDescent="0.35">
      <c r="A62" s="95"/>
      <c r="B62" s="96" t="s">
        <v>36</v>
      </c>
      <c r="C62" s="97" t="s">
        <v>6</v>
      </c>
      <c r="D62" s="98">
        <v>3.7380000000000004</v>
      </c>
      <c r="E62" s="98" t="s">
        <v>325</v>
      </c>
      <c r="F62" s="99"/>
      <c r="G62" s="100"/>
    </row>
    <row r="63" spans="1:7" s="101" customFormat="1" x14ac:dyDescent="0.35">
      <c r="A63" s="102"/>
      <c r="B63" s="103" t="s">
        <v>14</v>
      </c>
      <c r="C63" s="97" t="s">
        <v>9</v>
      </c>
      <c r="D63" s="104">
        <v>1.554</v>
      </c>
      <c r="E63" s="104" t="s">
        <v>325</v>
      </c>
      <c r="F63" s="105"/>
      <c r="G63" s="106"/>
    </row>
    <row r="64" spans="1:7" s="101" customFormat="1" ht="16.5" thickBot="1" x14ac:dyDescent="0.4">
      <c r="A64" s="102"/>
      <c r="B64" s="103" t="s">
        <v>15</v>
      </c>
      <c r="C64" s="97"/>
      <c r="D64" s="104"/>
      <c r="E64" s="104" t="s">
        <v>325</v>
      </c>
      <c r="F64" s="105"/>
      <c r="G64" s="106"/>
    </row>
    <row r="65" spans="1:7" s="101" customFormat="1" ht="18.5" x14ac:dyDescent="0.35">
      <c r="A65" s="95" t="s">
        <v>75</v>
      </c>
      <c r="B65" s="96" t="s">
        <v>119</v>
      </c>
      <c r="C65" s="97" t="s">
        <v>4</v>
      </c>
      <c r="D65" s="98">
        <v>4.83</v>
      </c>
      <c r="E65" s="98" t="s">
        <v>325</v>
      </c>
      <c r="F65" s="99"/>
      <c r="G65" s="100"/>
    </row>
    <row r="66" spans="1:7" s="101" customFormat="1" x14ac:dyDescent="0.35">
      <c r="A66" s="102"/>
      <c r="B66" s="103" t="s">
        <v>16</v>
      </c>
      <c r="C66" s="97" t="s">
        <v>9</v>
      </c>
      <c r="D66" s="104">
        <v>8.4000000000000005E-2</v>
      </c>
      <c r="E66" s="104" t="s">
        <v>325</v>
      </c>
      <c r="F66" s="105"/>
      <c r="G66" s="106"/>
    </row>
    <row r="67" spans="1:7" s="101" customFormat="1" ht="19" thickBot="1" x14ac:dyDescent="0.4">
      <c r="A67" s="102" t="s">
        <v>76</v>
      </c>
      <c r="B67" s="103" t="s">
        <v>86</v>
      </c>
      <c r="C67" s="97" t="s">
        <v>25</v>
      </c>
      <c r="D67" s="104">
        <v>30.4</v>
      </c>
      <c r="E67" s="104" t="s">
        <v>325</v>
      </c>
      <c r="F67" s="105"/>
      <c r="G67" s="106"/>
    </row>
    <row r="68" spans="1:7" s="101" customFormat="1" x14ac:dyDescent="0.35">
      <c r="A68" s="95"/>
      <c r="B68" s="96" t="s">
        <v>5</v>
      </c>
      <c r="C68" s="97" t="s">
        <v>41</v>
      </c>
      <c r="D68" s="98">
        <v>8.2688000000000006</v>
      </c>
      <c r="E68" s="98" t="s">
        <v>325</v>
      </c>
      <c r="F68" s="99"/>
      <c r="G68" s="100"/>
    </row>
    <row r="69" spans="1:7" s="101" customFormat="1" x14ac:dyDescent="0.35">
      <c r="A69" s="102"/>
      <c r="B69" s="103" t="s">
        <v>14</v>
      </c>
      <c r="C69" s="97" t="s">
        <v>9</v>
      </c>
      <c r="D69" s="104">
        <v>1.56864</v>
      </c>
      <c r="E69" s="104" t="s">
        <v>325</v>
      </c>
      <c r="F69" s="105"/>
      <c r="G69" s="106"/>
    </row>
    <row r="70" spans="1:7" s="101" customFormat="1" ht="16.5" thickBot="1" x14ac:dyDescent="0.4">
      <c r="A70" s="102"/>
      <c r="B70" s="103" t="s">
        <v>15</v>
      </c>
      <c r="C70" s="97"/>
      <c r="D70" s="104"/>
      <c r="E70" s="104" t="s">
        <v>325</v>
      </c>
      <c r="F70" s="105"/>
      <c r="G70" s="106"/>
    </row>
    <row r="71" spans="1:7" s="101" customFormat="1" x14ac:dyDescent="0.35">
      <c r="A71" s="95" t="s">
        <v>77</v>
      </c>
      <c r="B71" s="96" t="s">
        <v>64</v>
      </c>
      <c r="C71" s="97" t="s">
        <v>13</v>
      </c>
      <c r="D71" s="98">
        <v>0.13072</v>
      </c>
      <c r="E71" s="98" t="s">
        <v>325</v>
      </c>
      <c r="F71" s="99"/>
      <c r="G71" s="100"/>
    </row>
    <row r="72" spans="1:7" s="101" customFormat="1" x14ac:dyDescent="0.35">
      <c r="A72" s="102" t="s">
        <v>99</v>
      </c>
      <c r="B72" s="103" t="s">
        <v>65</v>
      </c>
      <c r="C72" s="97" t="s">
        <v>13</v>
      </c>
      <c r="D72" s="104">
        <v>0.2888</v>
      </c>
      <c r="E72" s="104" t="s">
        <v>325</v>
      </c>
      <c r="F72" s="105"/>
      <c r="G72" s="106"/>
    </row>
    <row r="73" spans="1:7" s="101" customFormat="1" ht="16.5" thickBot="1" x14ac:dyDescent="0.4">
      <c r="A73" s="102"/>
      <c r="B73" s="103" t="s">
        <v>16</v>
      </c>
      <c r="C73" s="97" t="s">
        <v>9</v>
      </c>
      <c r="D73" s="104">
        <v>0.14895999999999998</v>
      </c>
      <c r="E73" s="104" t="s">
        <v>325</v>
      </c>
      <c r="F73" s="105"/>
      <c r="G73" s="106"/>
    </row>
    <row r="74" spans="1:7" s="101" customFormat="1" x14ac:dyDescent="0.35">
      <c r="A74" s="95"/>
      <c r="B74" s="96" t="s">
        <v>186</v>
      </c>
      <c r="C74" s="97"/>
      <c r="D74" s="98"/>
      <c r="E74" s="98" t="s">
        <v>325</v>
      </c>
      <c r="F74" s="99"/>
      <c r="G74" s="100"/>
    </row>
    <row r="75" spans="1:7" s="101" customFormat="1" ht="18.5" x14ac:dyDescent="0.35">
      <c r="A75" s="102" t="s">
        <v>66</v>
      </c>
      <c r="B75" s="103" t="s">
        <v>140</v>
      </c>
      <c r="C75" s="97" t="s">
        <v>4</v>
      </c>
      <c r="D75" s="104">
        <v>1.32</v>
      </c>
      <c r="E75" s="104" t="s">
        <v>325</v>
      </c>
      <c r="F75" s="105"/>
      <c r="G75" s="106"/>
    </row>
    <row r="76" spans="1:7" s="101" customFormat="1" ht="16.5" thickBot="1" x14ac:dyDescent="0.4">
      <c r="A76" s="102"/>
      <c r="B76" s="103" t="s">
        <v>5</v>
      </c>
      <c r="C76" s="97" t="s">
        <v>6</v>
      </c>
      <c r="D76" s="104">
        <v>1.8084000000000002</v>
      </c>
      <c r="E76" s="104" t="s">
        <v>325</v>
      </c>
      <c r="F76" s="105"/>
      <c r="G76" s="106"/>
    </row>
    <row r="77" spans="1:7" s="101" customFormat="1" x14ac:dyDescent="0.35">
      <c r="A77" s="95"/>
      <c r="B77" s="96" t="s">
        <v>14</v>
      </c>
      <c r="C77" s="97" t="s">
        <v>37</v>
      </c>
      <c r="D77" s="98">
        <v>0.37356000000000006</v>
      </c>
      <c r="E77" s="98" t="s">
        <v>325</v>
      </c>
      <c r="F77" s="99"/>
      <c r="G77" s="100"/>
    </row>
    <row r="78" spans="1:7" s="101" customFormat="1" x14ac:dyDescent="0.35">
      <c r="A78" s="102"/>
      <c r="B78" s="103" t="s">
        <v>15</v>
      </c>
      <c r="C78" s="97"/>
      <c r="D78" s="104"/>
      <c r="E78" s="104" t="s">
        <v>325</v>
      </c>
      <c r="F78" s="105"/>
      <c r="G78" s="106"/>
    </row>
    <row r="79" spans="1:7" s="101" customFormat="1" ht="19" thickBot="1" x14ac:dyDescent="0.4">
      <c r="A79" s="102" t="s">
        <v>78</v>
      </c>
      <c r="B79" s="103" t="s">
        <v>141</v>
      </c>
      <c r="C79" s="97" t="s">
        <v>4</v>
      </c>
      <c r="D79" s="104">
        <v>1.3464</v>
      </c>
      <c r="E79" s="104" t="s">
        <v>325</v>
      </c>
      <c r="F79" s="105"/>
      <c r="G79" s="106"/>
    </row>
    <row r="80" spans="1:7" s="101" customFormat="1" x14ac:dyDescent="0.35">
      <c r="A80" s="95"/>
      <c r="B80" s="96" t="s">
        <v>16</v>
      </c>
      <c r="C80" s="97" t="s">
        <v>9</v>
      </c>
      <c r="D80" s="98">
        <v>0.81840000000000002</v>
      </c>
      <c r="E80" s="98" t="s">
        <v>325</v>
      </c>
      <c r="F80" s="99"/>
      <c r="G80" s="100"/>
    </row>
    <row r="81" spans="1:7" s="101" customFormat="1" ht="18.5" x14ac:dyDescent="0.35">
      <c r="A81" s="102" t="s">
        <v>68</v>
      </c>
      <c r="B81" s="103" t="s">
        <v>187</v>
      </c>
      <c r="C81" s="97" t="s">
        <v>4</v>
      </c>
      <c r="D81" s="104">
        <v>3.8</v>
      </c>
      <c r="E81" s="104" t="s">
        <v>325</v>
      </c>
      <c r="F81" s="105"/>
      <c r="G81" s="106"/>
    </row>
    <row r="82" spans="1:7" s="101" customFormat="1" ht="16.5" thickBot="1" x14ac:dyDescent="0.4">
      <c r="A82" s="102"/>
      <c r="B82" s="103" t="s">
        <v>5</v>
      </c>
      <c r="C82" s="97" t="s">
        <v>6</v>
      </c>
      <c r="D82" s="104">
        <v>30.437999999999999</v>
      </c>
      <c r="E82" s="104" t="s">
        <v>325</v>
      </c>
      <c r="F82" s="105"/>
      <c r="G82" s="106"/>
    </row>
    <row r="83" spans="1:7" s="101" customFormat="1" x14ac:dyDescent="0.35">
      <c r="A83" s="95"/>
      <c r="B83" s="96" t="s">
        <v>14</v>
      </c>
      <c r="C83" s="97" t="s">
        <v>37</v>
      </c>
      <c r="D83" s="98">
        <v>4.6739999999999995</v>
      </c>
      <c r="E83" s="98" t="s">
        <v>325</v>
      </c>
      <c r="F83" s="99"/>
      <c r="G83" s="100"/>
    </row>
    <row r="84" spans="1:7" s="101" customFormat="1" ht="18.5" x14ac:dyDescent="0.35">
      <c r="A84" s="102" t="s">
        <v>69</v>
      </c>
      <c r="B84" s="103" t="s">
        <v>142</v>
      </c>
      <c r="C84" s="97" t="s">
        <v>4</v>
      </c>
      <c r="D84" s="104">
        <v>3.8569999999999993</v>
      </c>
      <c r="E84" s="104" t="s">
        <v>325</v>
      </c>
      <c r="F84" s="105"/>
      <c r="G84" s="106"/>
    </row>
    <row r="85" spans="1:7" s="101" customFormat="1" ht="16.5" thickBot="1" x14ac:dyDescent="0.4">
      <c r="A85" s="102" t="s">
        <v>128</v>
      </c>
      <c r="B85" s="103" t="s">
        <v>144</v>
      </c>
      <c r="C85" s="97" t="s">
        <v>10</v>
      </c>
      <c r="D85" s="104">
        <v>0.246</v>
      </c>
      <c r="E85" s="104" t="s">
        <v>325</v>
      </c>
      <c r="F85" s="105"/>
      <c r="G85" s="106"/>
    </row>
    <row r="86" spans="1:7" s="101" customFormat="1" x14ac:dyDescent="0.35">
      <c r="A86" s="95" t="s">
        <v>120</v>
      </c>
      <c r="B86" s="96" t="s">
        <v>146</v>
      </c>
      <c r="C86" s="97" t="s">
        <v>10</v>
      </c>
      <c r="D86" s="98">
        <v>2E-3</v>
      </c>
      <c r="E86" s="98" t="s">
        <v>325</v>
      </c>
      <c r="F86" s="99"/>
      <c r="G86" s="100"/>
    </row>
    <row r="87" spans="1:7" s="101" customFormat="1" ht="18.5" x14ac:dyDescent="0.35">
      <c r="A87" s="102" t="s">
        <v>121</v>
      </c>
      <c r="B87" s="103" t="s">
        <v>148</v>
      </c>
      <c r="C87" s="97" t="s">
        <v>25</v>
      </c>
      <c r="D87" s="104">
        <v>4.8639999999999999</v>
      </c>
      <c r="E87" s="104" t="s">
        <v>325</v>
      </c>
      <c r="F87" s="105"/>
      <c r="G87" s="106"/>
    </row>
    <row r="88" spans="1:7" s="101" customFormat="1" ht="19" thickBot="1" x14ac:dyDescent="0.4">
      <c r="A88" s="102" t="s">
        <v>122</v>
      </c>
      <c r="B88" s="103" t="s">
        <v>150</v>
      </c>
      <c r="C88" s="97" t="s">
        <v>4</v>
      </c>
      <c r="D88" s="104">
        <v>9.1199999999999996E-3</v>
      </c>
      <c r="E88" s="104" t="s">
        <v>325</v>
      </c>
      <c r="F88" s="105"/>
      <c r="G88" s="106"/>
    </row>
    <row r="89" spans="1:7" s="101" customFormat="1" ht="18.5" x14ac:dyDescent="0.35">
      <c r="A89" s="95" t="s">
        <v>123</v>
      </c>
      <c r="B89" s="96" t="s">
        <v>152</v>
      </c>
      <c r="C89" s="97" t="s">
        <v>4</v>
      </c>
      <c r="D89" s="98">
        <v>2.3939999999999999E-2</v>
      </c>
      <c r="E89" s="98" t="s">
        <v>325</v>
      </c>
      <c r="F89" s="99"/>
      <c r="G89" s="100"/>
    </row>
    <row r="90" spans="1:7" s="101" customFormat="1" ht="18.5" x14ac:dyDescent="0.35">
      <c r="A90" s="102" t="s">
        <v>180</v>
      </c>
      <c r="B90" s="103" t="s">
        <v>154</v>
      </c>
      <c r="C90" s="97" t="s">
        <v>4</v>
      </c>
      <c r="D90" s="104">
        <v>0.11741999999999998</v>
      </c>
      <c r="E90" s="104" t="s">
        <v>325</v>
      </c>
      <c r="F90" s="105"/>
      <c r="G90" s="106"/>
    </row>
    <row r="91" spans="1:7" s="101" customFormat="1" ht="16.5" thickBot="1" x14ac:dyDescent="0.4">
      <c r="A91" s="102"/>
      <c r="B91" s="103" t="s">
        <v>16</v>
      </c>
      <c r="C91" s="97" t="s">
        <v>9</v>
      </c>
      <c r="D91" s="104">
        <v>7.9419999999999993</v>
      </c>
      <c r="E91" s="104" t="s">
        <v>325</v>
      </c>
      <c r="F91" s="105"/>
      <c r="G91" s="106"/>
    </row>
    <row r="92" spans="1:7" s="101" customFormat="1" ht="18.5" x14ac:dyDescent="0.35">
      <c r="A92" s="95" t="s">
        <v>137</v>
      </c>
      <c r="B92" s="96" t="s">
        <v>188</v>
      </c>
      <c r="C92" s="97" t="s">
        <v>4</v>
      </c>
      <c r="D92" s="98">
        <v>4.3</v>
      </c>
      <c r="E92" s="98" t="s">
        <v>325</v>
      </c>
      <c r="F92" s="99"/>
      <c r="G92" s="100"/>
    </row>
    <row r="93" spans="1:7" s="101" customFormat="1" x14ac:dyDescent="0.35">
      <c r="A93" s="102"/>
      <c r="B93" s="103" t="s">
        <v>5</v>
      </c>
      <c r="C93" s="97" t="s">
        <v>6</v>
      </c>
      <c r="D93" s="104">
        <v>34.442999999999998</v>
      </c>
      <c r="E93" s="104" t="s">
        <v>325</v>
      </c>
      <c r="F93" s="105"/>
      <c r="G93" s="106"/>
    </row>
    <row r="94" spans="1:7" s="101" customFormat="1" ht="16.5" thickBot="1" x14ac:dyDescent="0.4">
      <c r="A94" s="102"/>
      <c r="B94" s="103" t="s">
        <v>14</v>
      </c>
      <c r="C94" s="97" t="s">
        <v>37</v>
      </c>
      <c r="D94" s="104">
        <v>5.2889999999999997</v>
      </c>
      <c r="E94" s="104" t="s">
        <v>325</v>
      </c>
      <c r="F94" s="105"/>
      <c r="G94" s="106"/>
    </row>
    <row r="95" spans="1:7" s="101" customFormat="1" ht="18.5" x14ac:dyDescent="0.35">
      <c r="A95" s="95" t="s">
        <v>79</v>
      </c>
      <c r="B95" s="96" t="s">
        <v>142</v>
      </c>
      <c r="C95" s="97" t="s">
        <v>4</v>
      </c>
      <c r="D95" s="98">
        <v>4.3644999999999996</v>
      </c>
      <c r="E95" s="98" t="s">
        <v>325</v>
      </c>
      <c r="F95" s="99"/>
      <c r="G95" s="100"/>
    </row>
    <row r="96" spans="1:7" s="101" customFormat="1" x14ac:dyDescent="0.35">
      <c r="A96" s="102" t="s">
        <v>143</v>
      </c>
      <c r="B96" s="103" t="s">
        <v>156</v>
      </c>
      <c r="C96" s="97" t="s">
        <v>10</v>
      </c>
      <c r="D96" s="104">
        <v>7.5999999999999998E-2</v>
      </c>
      <c r="E96" s="104" t="s">
        <v>325</v>
      </c>
      <c r="F96" s="105"/>
      <c r="G96" s="106"/>
    </row>
    <row r="97" spans="1:7" s="101" customFormat="1" ht="16.5" thickBot="1" x14ac:dyDescent="0.4">
      <c r="A97" s="102" t="s">
        <v>145</v>
      </c>
      <c r="B97" s="103" t="s">
        <v>158</v>
      </c>
      <c r="C97" s="97" t="s">
        <v>10</v>
      </c>
      <c r="D97" s="104">
        <v>0.184</v>
      </c>
      <c r="E97" s="104" t="s">
        <v>325</v>
      </c>
      <c r="F97" s="105"/>
      <c r="G97" s="106"/>
    </row>
    <row r="98" spans="1:7" s="101" customFormat="1" x14ac:dyDescent="0.35">
      <c r="A98" s="95" t="s">
        <v>147</v>
      </c>
      <c r="B98" s="96" t="s">
        <v>175</v>
      </c>
      <c r="C98" s="97" t="s">
        <v>10</v>
      </c>
      <c r="D98" s="98">
        <v>9.4E-2</v>
      </c>
      <c r="E98" s="98" t="s">
        <v>325</v>
      </c>
      <c r="F98" s="99"/>
      <c r="G98" s="100"/>
    </row>
    <row r="99" spans="1:7" s="101" customFormat="1" x14ac:dyDescent="0.35">
      <c r="A99" s="102" t="s">
        <v>149</v>
      </c>
      <c r="B99" s="103" t="s">
        <v>160</v>
      </c>
      <c r="C99" s="97" t="s">
        <v>10</v>
      </c>
      <c r="D99" s="104">
        <v>3.7999999999999999E-2</v>
      </c>
      <c r="E99" s="104" t="s">
        <v>325</v>
      </c>
      <c r="F99" s="105"/>
      <c r="G99" s="106"/>
    </row>
    <row r="100" spans="1:7" s="101" customFormat="1" ht="19" thickBot="1" x14ac:dyDescent="0.4">
      <c r="A100" s="102" t="s">
        <v>151</v>
      </c>
      <c r="B100" s="103" t="s">
        <v>148</v>
      </c>
      <c r="C100" s="97" t="s">
        <v>25</v>
      </c>
      <c r="D100" s="104">
        <v>5.5039999999999996</v>
      </c>
      <c r="E100" s="104" t="s">
        <v>325</v>
      </c>
      <c r="F100" s="105"/>
      <c r="G100" s="106"/>
    </row>
    <row r="101" spans="1:7" s="101" customFormat="1" ht="18.5" x14ac:dyDescent="0.35">
      <c r="A101" s="95" t="s">
        <v>153</v>
      </c>
      <c r="B101" s="96" t="s">
        <v>150</v>
      </c>
      <c r="C101" s="97" t="s">
        <v>4</v>
      </c>
      <c r="D101" s="98">
        <v>1.0319999999999999E-2</v>
      </c>
      <c r="E101" s="98" t="s">
        <v>325</v>
      </c>
      <c r="F101" s="99"/>
      <c r="G101" s="100"/>
    </row>
    <row r="102" spans="1:7" s="101" customFormat="1" ht="18.5" x14ac:dyDescent="0.35">
      <c r="A102" s="102" t="s">
        <v>181</v>
      </c>
      <c r="B102" s="103" t="s">
        <v>152</v>
      </c>
      <c r="C102" s="97" t="s">
        <v>4</v>
      </c>
      <c r="D102" s="104">
        <v>2.7089999999999999E-2</v>
      </c>
      <c r="E102" s="104" t="s">
        <v>325</v>
      </c>
      <c r="F102" s="105"/>
      <c r="G102" s="106"/>
    </row>
    <row r="103" spans="1:7" s="101" customFormat="1" ht="19" thickBot="1" x14ac:dyDescent="0.4">
      <c r="A103" s="102" t="s">
        <v>182</v>
      </c>
      <c r="B103" s="103" t="s">
        <v>154</v>
      </c>
      <c r="C103" s="97" t="s">
        <v>4</v>
      </c>
      <c r="D103" s="104">
        <v>0.13286999999999999</v>
      </c>
      <c r="E103" s="104" t="s">
        <v>325</v>
      </c>
      <c r="F103" s="105"/>
      <c r="G103" s="106"/>
    </row>
    <row r="104" spans="1:7" s="101" customFormat="1" x14ac:dyDescent="0.35">
      <c r="A104" s="95"/>
      <c r="B104" s="96" t="s">
        <v>16</v>
      </c>
      <c r="C104" s="97" t="s">
        <v>9</v>
      </c>
      <c r="D104" s="98">
        <v>8.9869999999999983</v>
      </c>
      <c r="E104" s="98" t="s">
        <v>325</v>
      </c>
      <c r="F104" s="99"/>
      <c r="G104" s="100"/>
    </row>
    <row r="105" spans="1:7" s="101" customFormat="1" ht="18.5" x14ac:dyDescent="0.35">
      <c r="A105" s="102" t="s">
        <v>138</v>
      </c>
      <c r="B105" s="103" t="s">
        <v>189</v>
      </c>
      <c r="C105" s="97" t="s">
        <v>4</v>
      </c>
      <c r="D105" s="104">
        <v>1.7</v>
      </c>
      <c r="E105" s="104" t="s">
        <v>325</v>
      </c>
      <c r="F105" s="105"/>
      <c r="G105" s="106"/>
    </row>
    <row r="106" spans="1:7" s="101" customFormat="1" ht="16.5" thickBot="1" x14ac:dyDescent="0.4">
      <c r="A106" s="102"/>
      <c r="B106" s="103" t="s">
        <v>5</v>
      </c>
      <c r="C106" s="97" t="s">
        <v>6</v>
      </c>
      <c r="D106" s="104">
        <v>14.28</v>
      </c>
      <c r="E106" s="104" t="s">
        <v>325</v>
      </c>
      <c r="F106" s="105"/>
      <c r="G106" s="106"/>
    </row>
    <row r="107" spans="1:7" s="101" customFormat="1" x14ac:dyDescent="0.35">
      <c r="A107" s="95"/>
      <c r="B107" s="96" t="s">
        <v>14</v>
      </c>
      <c r="C107" s="97" t="s">
        <v>37</v>
      </c>
      <c r="D107" s="98">
        <v>1.377</v>
      </c>
      <c r="E107" s="98" t="s">
        <v>325</v>
      </c>
      <c r="F107" s="99"/>
      <c r="G107" s="100"/>
    </row>
    <row r="108" spans="1:7" s="101" customFormat="1" ht="18.5" x14ac:dyDescent="0.35">
      <c r="A108" s="102" t="s">
        <v>100</v>
      </c>
      <c r="B108" s="103" t="s">
        <v>142</v>
      </c>
      <c r="C108" s="97" t="s">
        <v>4</v>
      </c>
      <c r="D108" s="104">
        <v>1.7254999999999998</v>
      </c>
      <c r="E108" s="104" t="s">
        <v>325</v>
      </c>
      <c r="F108" s="105"/>
      <c r="G108" s="106"/>
    </row>
    <row r="109" spans="1:7" s="101" customFormat="1" ht="16.5" thickBot="1" x14ac:dyDescent="0.4">
      <c r="A109" s="102" t="s">
        <v>155</v>
      </c>
      <c r="B109" s="103" t="s">
        <v>167</v>
      </c>
      <c r="C109" s="97" t="s">
        <v>10</v>
      </c>
      <c r="D109" s="104">
        <v>8.0000000000000002E-3</v>
      </c>
      <c r="E109" s="104" t="s">
        <v>325</v>
      </c>
      <c r="F109" s="105"/>
      <c r="G109" s="106"/>
    </row>
    <row r="110" spans="1:7" s="101" customFormat="1" x14ac:dyDescent="0.35">
      <c r="A110" s="95" t="s">
        <v>157</v>
      </c>
      <c r="B110" s="96" t="s">
        <v>176</v>
      </c>
      <c r="C110" s="97" t="s">
        <v>10</v>
      </c>
      <c r="D110" s="98">
        <v>2.9000000000000001E-2</v>
      </c>
      <c r="E110" s="98" t="s">
        <v>325</v>
      </c>
      <c r="F110" s="99"/>
      <c r="G110" s="100"/>
    </row>
    <row r="111" spans="1:7" s="101" customFormat="1" x14ac:dyDescent="0.35">
      <c r="A111" s="102" t="s">
        <v>159</v>
      </c>
      <c r="B111" s="103" t="s">
        <v>168</v>
      </c>
      <c r="C111" s="97" t="s">
        <v>10</v>
      </c>
      <c r="D111" s="104">
        <v>0.161</v>
      </c>
      <c r="E111" s="104" t="s">
        <v>325</v>
      </c>
      <c r="F111" s="105"/>
      <c r="G111" s="106"/>
    </row>
    <row r="112" spans="1:7" s="101" customFormat="1" ht="16.5" thickBot="1" x14ac:dyDescent="0.4">
      <c r="A112" s="102" t="s">
        <v>161</v>
      </c>
      <c r="B112" s="103" t="s">
        <v>177</v>
      </c>
      <c r="C112" s="97" t="s">
        <v>10</v>
      </c>
      <c r="D112" s="104">
        <v>1.4E-2</v>
      </c>
      <c r="E112" s="104" t="s">
        <v>325</v>
      </c>
      <c r="F112" s="105"/>
      <c r="G112" s="106"/>
    </row>
    <row r="113" spans="1:7" s="101" customFormat="1" x14ac:dyDescent="0.35">
      <c r="A113" s="95" t="s">
        <v>162</v>
      </c>
      <c r="B113" s="96" t="s">
        <v>160</v>
      </c>
      <c r="C113" s="97" t="s">
        <v>10</v>
      </c>
      <c r="D113" s="98">
        <v>6.0000000000000001E-3</v>
      </c>
      <c r="E113" s="98" t="s">
        <v>325</v>
      </c>
      <c r="F113" s="99"/>
      <c r="G113" s="100"/>
    </row>
    <row r="114" spans="1:7" s="101" customFormat="1" ht="18.5" x14ac:dyDescent="0.35">
      <c r="A114" s="102" t="s">
        <v>163</v>
      </c>
      <c r="B114" s="103" t="s">
        <v>148</v>
      </c>
      <c r="C114" s="97" t="s">
        <v>25</v>
      </c>
      <c r="D114" s="104">
        <v>2.3290000000000002</v>
      </c>
      <c r="E114" s="104" t="s">
        <v>325</v>
      </c>
      <c r="F114" s="105"/>
      <c r="G114" s="106"/>
    </row>
    <row r="115" spans="1:7" s="101" customFormat="1" ht="19" thickBot="1" x14ac:dyDescent="0.4">
      <c r="A115" s="102" t="s">
        <v>164</v>
      </c>
      <c r="B115" s="103" t="s">
        <v>169</v>
      </c>
      <c r="C115" s="97" t="s">
        <v>4</v>
      </c>
      <c r="D115" s="104">
        <v>1.4279999999999999E-2</v>
      </c>
      <c r="E115" s="104" t="s">
        <v>325</v>
      </c>
      <c r="F115" s="105"/>
      <c r="G115" s="106"/>
    </row>
    <row r="116" spans="1:7" s="101" customFormat="1" ht="18.5" x14ac:dyDescent="0.35">
      <c r="A116" s="95" t="s">
        <v>183</v>
      </c>
      <c r="B116" s="96" t="s">
        <v>170</v>
      </c>
      <c r="C116" s="97" t="s">
        <v>4</v>
      </c>
      <c r="D116" s="98">
        <v>4.3520000000000003E-2</v>
      </c>
      <c r="E116" s="98" t="s">
        <v>325</v>
      </c>
      <c r="F116" s="99"/>
      <c r="G116" s="100"/>
    </row>
    <row r="117" spans="1:7" s="101" customFormat="1" ht="18.5" x14ac:dyDescent="0.35">
      <c r="A117" s="102" t="s">
        <v>184</v>
      </c>
      <c r="B117" s="103" t="s">
        <v>154</v>
      </c>
      <c r="C117" s="97" t="s">
        <v>4</v>
      </c>
      <c r="D117" s="104">
        <v>4.4199999999999995E-3</v>
      </c>
      <c r="E117" s="104" t="s">
        <v>325</v>
      </c>
      <c r="F117" s="105"/>
      <c r="G117" s="106"/>
    </row>
    <row r="118" spans="1:7" s="101" customFormat="1" ht="16.5" thickBot="1" x14ac:dyDescent="0.4">
      <c r="A118" s="102"/>
      <c r="B118" s="103" t="s">
        <v>16</v>
      </c>
      <c r="C118" s="97" t="s">
        <v>9</v>
      </c>
      <c r="D118" s="104">
        <v>0.66300000000000003</v>
      </c>
      <c r="E118" s="104" t="s">
        <v>325</v>
      </c>
      <c r="F118" s="105"/>
      <c r="G118" s="106"/>
    </row>
    <row r="119" spans="1:7" s="101" customFormat="1" x14ac:dyDescent="0.35">
      <c r="A119" s="95" t="s">
        <v>165</v>
      </c>
      <c r="B119" s="96" t="s">
        <v>171</v>
      </c>
      <c r="C119" s="97" t="s">
        <v>39</v>
      </c>
      <c r="D119" s="98">
        <v>1</v>
      </c>
      <c r="E119" s="98" t="s">
        <v>325</v>
      </c>
      <c r="F119" s="99"/>
      <c r="G119" s="100"/>
    </row>
    <row r="120" spans="1:7" s="101" customFormat="1" x14ac:dyDescent="0.35">
      <c r="A120" s="102"/>
      <c r="B120" s="103" t="s">
        <v>5</v>
      </c>
      <c r="C120" s="97" t="s">
        <v>6</v>
      </c>
      <c r="D120" s="104">
        <v>1.54</v>
      </c>
      <c r="E120" s="104" t="s">
        <v>325</v>
      </c>
      <c r="F120" s="105"/>
      <c r="G120" s="106"/>
    </row>
    <row r="121" spans="1:7" s="101" customFormat="1" ht="16.5" thickBot="1" x14ac:dyDescent="0.4">
      <c r="A121" s="102"/>
      <c r="B121" s="103" t="s">
        <v>14</v>
      </c>
      <c r="C121" s="97" t="s">
        <v>9</v>
      </c>
      <c r="D121" s="104">
        <v>0.09</v>
      </c>
      <c r="E121" s="104" t="s">
        <v>325</v>
      </c>
      <c r="F121" s="105"/>
      <c r="G121" s="106"/>
    </row>
    <row r="122" spans="1:7" s="101" customFormat="1" x14ac:dyDescent="0.35">
      <c r="A122" s="95"/>
      <c r="B122" s="96" t="s">
        <v>15</v>
      </c>
      <c r="C122" s="97"/>
      <c r="D122" s="98"/>
      <c r="E122" s="98" t="s">
        <v>325</v>
      </c>
      <c r="F122" s="99"/>
      <c r="G122" s="100"/>
    </row>
    <row r="123" spans="1:7" s="101" customFormat="1" x14ac:dyDescent="0.35">
      <c r="A123" s="102" t="s">
        <v>104</v>
      </c>
      <c r="B123" s="103" t="s">
        <v>172</v>
      </c>
      <c r="C123" s="97" t="s">
        <v>18</v>
      </c>
      <c r="D123" s="104">
        <v>1</v>
      </c>
      <c r="E123" s="104" t="s">
        <v>326</v>
      </c>
      <c r="F123" s="105"/>
      <c r="G123" s="106"/>
    </row>
    <row r="124" spans="1:7" s="101" customFormat="1" ht="16.5" thickBot="1" x14ac:dyDescent="0.4">
      <c r="A124" s="102" t="s">
        <v>166</v>
      </c>
      <c r="B124" s="103" t="s">
        <v>173</v>
      </c>
      <c r="C124" s="97" t="s">
        <v>13</v>
      </c>
      <c r="D124" s="104">
        <v>1.4E-2</v>
      </c>
      <c r="E124" s="104" t="s">
        <v>325</v>
      </c>
      <c r="F124" s="105"/>
      <c r="G124" s="106"/>
    </row>
    <row r="125" spans="1:7" s="101" customFormat="1" x14ac:dyDescent="0.35">
      <c r="A125" s="95"/>
      <c r="B125" s="96" t="s">
        <v>16</v>
      </c>
      <c r="C125" s="97" t="s">
        <v>9</v>
      </c>
      <c r="D125" s="98">
        <v>2.2799999999999997E-2</v>
      </c>
      <c r="E125" s="98" t="s">
        <v>325</v>
      </c>
      <c r="F125" s="99"/>
      <c r="G125" s="100"/>
    </row>
    <row r="126" spans="1:7" s="101" customFormat="1" x14ac:dyDescent="0.35">
      <c r="A126" s="102" t="s">
        <v>107</v>
      </c>
      <c r="B126" s="103" t="s">
        <v>174</v>
      </c>
      <c r="C126" s="97" t="s">
        <v>10</v>
      </c>
      <c r="D126" s="104">
        <v>1.2E-2</v>
      </c>
      <c r="E126" s="104" t="s">
        <v>325</v>
      </c>
      <c r="F126" s="105"/>
      <c r="G126" s="106"/>
    </row>
    <row r="127" spans="1:7" s="101" customFormat="1" ht="16.5" thickBot="1" x14ac:dyDescent="0.4">
      <c r="A127" s="102"/>
      <c r="B127" s="103" t="s">
        <v>5</v>
      </c>
      <c r="C127" s="97" t="s">
        <v>6</v>
      </c>
      <c r="D127" s="104">
        <v>0.47040000000000004</v>
      </c>
      <c r="E127" s="104" t="s">
        <v>325</v>
      </c>
      <c r="F127" s="105"/>
      <c r="G127" s="106"/>
    </row>
    <row r="128" spans="1:7" s="101" customFormat="1" x14ac:dyDescent="0.35">
      <c r="A128" s="95"/>
      <c r="B128" s="96" t="s">
        <v>14</v>
      </c>
      <c r="C128" s="97" t="s">
        <v>37</v>
      </c>
      <c r="D128" s="98">
        <v>0.17760000000000001</v>
      </c>
      <c r="E128" s="98" t="s">
        <v>325</v>
      </c>
      <c r="F128" s="99"/>
      <c r="G128" s="100"/>
    </row>
    <row r="129" spans="1:7" s="101" customFormat="1" x14ac:dyDescent="0.35">
      <c r="A129" s="102" t="s">
        <v>105</v>
      </c>
      <c r="B129" s="103" t="s">
        <v>178</v>
      </c>
      <c r="C129" s="97" t="s">
        <v>10</v>
      </c>
      <c r="D129" s="104">
        <v>1.2E-2</v>
      </c>
      <c r="E129" s="104" t="s">
        <v>325</v>
      </c>
      <c r="F129" s="105"/>
      <c r="G129" s="106"/>
    </row>
    <row r="130" spans="1:7" s="101" customFormat="1" ht="16.5" thickBot="1" x14ac:dyDescent="0.4">
      <c r="A130" s="102"/>
      <c r="B130" s="103" t="s">
        <v>16</v>
      </c>
      <c r="C130" s="97" t="s">
        <v>9</v>
      </c>
      <c r="D130" s="104">
        <v>4.8000000000000004E-3</v>
      </c>
      <c r="E130" s="104" t="s">
        <v>325</v>
      </c>
      <c r="F130" s="105"/>
      <c r="G130" s="106"/>
    </row>
    <row r="131" spans="1:7" s="101" customFormat="1" ht="18.5" x14ac:dyDescent="0.35">
      <c r="A131" s="95" t="s">
        <v>108</v>
      </c>
      <c r="B131" s="96" t="s">
        <v>179</v>
      </c>
      <c r="C131" s="97" t="s">
        <v>25</v>
      </c>
      <c r="D131" s="98">
        <v>28.8</v>
      </c>
      <c r="E131" s="98" t="s">
        <v>325</v>
      </c>
      <c r="F131" s="99"/>
      <c r="G131" s="100"/>
    </row>
    <row r="132" spans="1:7" s="101" customFormat="1" x14ac:dyDescent="0.35">
      <c r="A132" s="102"/>
      <c r="B132" s="103" t="s">
        <v>5</v>
      </c>
      <c r="C132" s="97" t="s">
        <v>6</v>
      </c>
      <c r="D132" s="104">
        <v>9.6768000000000001</v>
      </c>
      <c r="E132" s="104" t="s">
        <v>325</v>
      </c>
      <c r="F132" s="105"/>
      <c r="G132" s="106"/>
    </row>
    <row r="133" spans="1:7" s="101" customFormat="1" ht="16.5" thickBot="1" x14ac:dyDescent="0.4">
      <c r="A133" s="102"/>
      <c r="B133" s="103" t="s">
        <v>14</v>
      </c>
      <c r="C133" s="97" t="s">
        <v>9</v>
      </c>
      <c r="D133" s="104">
        <v>0.432</v>
      </c>
      <c r="E133" s="104" t="s">
        <v>325</v>
      </c>
      <c r="F133" s="105"/>
      <c r="G133" s="106"/>
    </row>
    <row r="134" spans="1:7" s="101" customFormat="1" x14ac:dyDescent="0.35">
      <c r="A134" s="95"/>
      <c r="B134" s="96" t="s">
        <v>15</v>
      </c>
      <c r="C134" s="97"/>
      <c r="D134" s="98"/>
      <c r="E134" s="98" t="s">
        <v>325</v>
      </c>
      <c r="F134" s="99"/>
      <c r="G134" s="100"/>
    </row>
    <row r="135" spans="1:7" s="101" customFormat="1" x14ac:dyDescent="0.35">
      <c r="A135" s="102" t="s">
        <v>70</v>
      </c>
      <c r="B135" s="103" t="s">
        <v>126</v>
      </c>
      <c r="C135" s="97" t="s">
        <v>10</v>
      </c>
      <c r="D135" s="104">
        <v>6.9120000000000001E-2</v>
      </c>
      <c r="E135" s="104" t="s">
        <v>325</v>
      </c>
      <c r="F135" s="105"/>
      <c r="G135" s="106"/>
    </row>
    <row r="136" spans="1:7" s="101" customFormat="1" ht="16.5" thickBot="1" x14ac:dyDescent="0.4">
      <c r="A136" s="102"/>
      <c r="B136" s="103" t="s">
        <v>16</v>
      </c>
      <c r="C136" s="97" t="s">
        <v>9</v>
      </c>
      <c r="D136" s="104">
        <v>0.65663999999999989</v>
      </c>
      <c r="E136" s="104" t="s">
        <v>325</v>
      </c>
      <c r="F136" s="105"/>
      <c r="G136" s="106"/>
    </row>
    <row r="137" spans="1:7" s="101" customFormat="1" x14ac:dyDescent="0.35">
      <c r="A137" s="95">
        <v>24</v>
      </c>
      <c r="B137" s="96" t="s">
        <v>205</v>
      </c>
      <c r="C137" s="97" t="s">
        <v>17</v>
      </c>
      <c r="D137" s="98">
        <v>2</v>
      </c>
      <c r="E137" s="98" t="s">
        <v>325</v>
      </c>
      <c r="F137" s="99"/>
      <c r="G137" s="100"/>
    </row>
    <row r="138" spans="1:7" s="101" customFormat="1" x14ac:dyDescent="0.35">
      <c r="A138" s="102"/>
      <c r="B138" s="103" t="s">
        <v>5</v>
      </c>
      <c r="C138" s="97" t="s">
        <v>6</v>
      </c>
      <c r="D138" s="104">
        <v>0.90799999999999992</v>
      </c>
      <c r="E138" s="104" t="s">
        <v>325</v>
      </c>
      <c r="F138" s="105"/>
      <c r="G138" s="106"/>
    </row>
    <row r="139" spans="1:7" s="101" customFormat="1" ht="16.5" thickBot="1" x14ac:dyDescent="0.4">
      <c r="A139" s="102"/>
      <c r="B139" s="103" t="s">
        <v>14</v>
      </c>
      <c r="C139" s="97" t="s">
        <v>9</v>
      </c>
      <c r="D139" s="104">
        <v>0.56399999999999995</v>
      </c>
      <c r="E139" s="104" t="s">
        <v>325</v>
      </c>
      <c r="F139" s="105"/>
      <c r="G139" s="106"/>
    </row>
    <row r="140" spans="1:7" s="101" customFormat="1" x14ac:dyDescent="0.35">
      <c r="A140" s="95"/>
      <c r="B140" s="96" t="s">
        <v>15</v>
      </c>
      <c r="C140" s="97"/>
      <c r="D140" s="98"/>
      <c r="E140" s="98" t="s">
        <v>325</v>
      </c>
      <c r="F140" s="99"/>
      <c r="G140" s="100"/>
    </row>
    <row r="141" spans="1:7" s="101" customFormat="1" x14ac:dyDescent="0.35">
      <c r="A141" s="102" t="s">
        <v>72</v>
      </c>
      <c r="B141" s="103" t="s">
        <v>206</v>
      </c>
      <c r="C141" s="97" t="s">
        <v>17</v>
      </c>
      <c r="D141" s="104">
        <v>1.99</v>
      </c>
      <c r="E141" s="104" t="s">
        <v>325</v>
      </c>
      <c r="F141" s="105"/>
      <c r="G141" s="106"/>
    </row>
    <row r="142" spans="1:7" s="101" customFormat="1" ht="16.5" thickBot="1" x14ac:dyDescent="0.4">
      <c r="A142" s="102"/>
      <c r="B142" s="103" t="s">
        <v>16</v>
      </c>
      <c r="C142" s="97" t="s">
        <v>9</v>
      </c>
      <c r="D142" s="104">
        <v>0.28000000000000003</v>
      </c>
      <c r="E142" s="104" t="s">
        <v>325</v>
      </c>
      <c r="F142" s="105"/>
      <c r="G142" s="106"/>
    </row>
    <row r="143" spans="1:7" s="101" customFormat="1" x14ac:dyDescent="0.35">
      <c r="A143" s="95">
        <v>25</v>
      </c>
      <c r="B143" s="96" t="s">
        <v>207</v>
      </c>
      <c r="C143" s="97" t="s">
        <v>17</v>
      </c>
      <c r="D143" s="98">
        <v>2</v>
      </c>
      <c r="E143" s="98" t="s">
        <v>325</v>
      </c>
      <c r="F143" s="99"/>
      <c r="G143" s="100"/>
    </row>
    <row r="144" spans="1:7" s="101" customFormat="1" x14ac:dyDescent="0.35">
      <c r="A144" s="102"/>
      <c r="B144" s="103" t="s">
        <v>5</v>
      </c>
      <c r="C144" s="97" t="s">
        <v>6</v>
      </c>
      <c r="D144" s="104">
        <v>0.28000000000000003</v>
      </c>
      <c r="E144" s="104" t="s">
        <v>325</v>
      </c>
      <c r="F144" s="105"/>
      <c r="G144" s="106"/>
    </row>
    <row r="145" spans="1:7" s="101" customFormat="1" ht="16.5" thickBot="1" x14ac:dyDescent="0.4">
      <c r="A145" s="102"/>
      <c r="B145" s="103" t="s">
        <v>15</v>
      </c>
      <c r="C145" s="97"/>
      <c r="D145" s="104"/>
      <c r="E145" s="104" t="s">
        <v>325</v>
      </c>
      <c r="F145" s="105"/>
      <c r="G145" s="106"/>
    </row>
    <row r="146" spans="1:7" s="101" customFormat="1" x14ac:dyDescent="0.35">
      <c r="A146" s="95" t="s">
        <v>81</v>
      </c>
      <c r="B146" s="96" t="s">
        <v>24</v>
      </c>
      <c r="C146" s="97" t="s">
        <v>17</v>
      </c>
      <c r="D146" s="98">
        <v>0.14199999999999999</v>
      </c>
      <c r="E146" s="98" t="s">
        <v>326</v>
      </c>
      <c r="F146" s="99"/>
      <c r="G146" s="100"/>
    </row>
    <row r="147" spans="1:7" s="101" customFormat="1" x14ac:dyDescent="0.35">
      <c r="A147" s="102">
        <v>26</v>
      </c>
      <c r="B147" s="103" t="s">
        <v>208</v>
      </c>
      <c r="C147" s="97" t="s">
        <v>17</v>
      </c>
      <c r="D147" s="104">
        <v>2</v>
      </c>
      <c r="E147" s="104" t="s">
        <v>325</v>
      </c>
      <c r="F147" s="105"/>
      <c r="G147" s="106"/>
    </row>
    <row r="148" spans="1:7" s="101" customFormat="1" ht="16.5" thickBot="1" x14ac:dyDescent="0.4">
      <c r="A148" s="102"/>
      <c r="B148" s="103" t="s">
        <v>5</v>
      </c>
      <c r="C148" s="97" t="s">
        <v>6</v>
      </c>
      <c r="D148" s="104">
        <v>0.16059999999999999</v>
      </c>
      <c r="E148" s="104" t="s">
        <v>325</v>
      </c>
      <c r="F148" s="105"/>
      <c r="G148" s="106"/>
    </row>
    <row r="149" spans="1:7" s="101" customFormat="1" x14ac:dyDescent="0.35">
      <c r="A149" s="95"/>
      <c r="B149" s="96" t="s">
        <v>15</v>
      </c>
      <c r="C149" s="97"/>
      <c r="D149" s="98"/>
      <c r="E149" s="98" t="s">
        <v>325</v>
      </c>
      <c r="F149" s="99"/>
      <c r="G149" s="100"/>
    </row>
    <row r="150" spans="1:7" s="101" customFormat="1" ht="18.5" x14ac:dyDescent="0.35">
      <c r="A150" s="102" t="s">
        <v>82</v>
      </c>
      <c r="B150" s="103" t="s">
        <v>24</v>
      </c>
      <c r="C150" s="97" t="s">
        <v>4</v>
      </c>
      <c r="D150" s="104">
        <v>1.696</v>
      </c>
      <c r="E150" s="104" t="s">
        <v>326</v>
      </c>
      <c r="F150" s="105"/>
      <c r="G150" s="106"/>
    </row>
    <row r="151" spans="1:7" s="101" customFormat="1" ht="16.5" thickBot="1" x14ac:dyDescent="0.4">
      <c r="A151" s="102"/>
      <c r="B151" s="103" t="s">
        <v>16</v>
      </c>
      <c r="C151" s="97" t="s">
        <v>9</v>
      </c>
      <c r="D151" s="104">
        <v>2.8399999999999996E-3</v>
      </c>
      <c r="E151" s="104" t="s">
        <v>325</v>
      </c>
      <c r="F151" s="105"/>
      <c r="G151" s="106"/>
    </row>
    <row r="152" spans="1:7" s="101" customFormat="1" ht="18.5" x14ac:dyDescent="0.35">
      <c r="A152" s="95" t="s">
        <v>253</v>
      </c>
      <c r="B152" s="96" t="s">
        <v>88</v>
      </c>
      <c r="C152" s="97" t="s">
        <v>25</v>
      </c>
      <c r="D152" s="98">
        <v>3.7</v>
      </c>
      <c r="E152" s="98" t="s">
        <v>325</v>
      </c>
      <c r="F152" s="99"/>
      <c r="G152" s="100"/>
    </row>
    <row r="153" spans="1:7" s="101" customFormat="1" x14ac:dyDescent="0.35">
      <c r="A153" s="102"/>
      <c r="B153" s="103" t="s">
        <v>5</v>
      </c>
      <c r="C153" s="97" t="s">
        <v>6</v>
      </c>
      <c r="D153" s="104">
        <v>0.28822999999999999</v>
      </c>
      <c r="E153" s="104" t="s">
        <v>325</v>
      </c>
      <c r="F153" s="105"/>
      <c r="G153" s="106"/>
    </row>
    <row r="154" spans="1:7" s="101" customFormat="1" ht="16.5" thickBot="1" x14ac:dyDescent="0.4">
      <c r="A154" s="102"/>
      <c r="B154" s="103" t="s">
        <v>14</v>
      </c>
      <c r="C154" s="97" t="s">
        <v>9</v>
      </c>
      <c r="D154" s="104">
        <v>2.2199999999999998E-3</v>
      </c>
      <c r="E154" s="104" t="s">
        <v>325</v>
      </c>
      <c r="F154" s="105"/>
      <c r="G154" s="106"/>
    </row>
    <row r="155" spans="1:7" s="101" customFormat="1" x14ac:dyDescent="0.35">
      <c r="A155" s="95"/>
      <c r="B155" s="96" t="s">
        <v>15</v>
      </c>
      <c r="C155" s="97"/>
      <c r="D155" s="98"/>
      <c r="E155" s="98" t="s">
        <v>325</v>
      </c>
      <c r="F155" s="99"/>
      <c r="G155" s="100"/>
    </row>
    <row r="156" spans="1:7" s="101" customFormat="1" x14ac:dyDescent="0.35">
      <c r="A156" s="102" t="s">
        <v>101</v>
      </c>
      <c r="B156" s="103" t="s">
        <v>87</v>
      </c>
      <c r="C156" s="97" t="s">
        <v>40</v>
      </c>
      <c r="D156" s="104">
        <v>1.4800000000000002</v>
      </c>
      <c r="E156" s="104" t="s">
        <v>325</v>
      </c>
      <c r="F156" s="105"/>
      <c r="G156" s="106"/>
    </row>
    <row r="157" spans="1:7" s="101" customFormat="1" ht="16.5" thickBot="1" x14ac:dyDescent="0.4">
      <c r="A157" s="102">
        <v>28</v>
      </c>
      <c r="B157" s="103" t="s">
        <v>190</v>
      </c>
      <c r="C157" s="97" t="s">
        <v>18</v>
      </c>
      <c r="D157" s="104">
        <v>2</v>
      </c>
      <c r="E157" s="104" t="s">
        <v>325</v>
      </c>
      <c r="F157" s="105"/>
      <c r="G157" s="106"/>
    </row>
    <row r="158" spans="1:7" s="101" customFormat="1" x14ac:dyDescent="0.35">
      <c r="A158" s="95"/>
      <c r="B158" s="96" t="s">
        <v>5</v>
      </c>
      <c r="C158" s="97" t="s">
        <v>6</v>
      </c>
      <c r="D158" s="98">
        <v>10.9</v>
      </c>
      <c r="E158" s="98" t="s">
        <v>325</v>
      </c>
      <c r="F158" s="99"/>
      <c r="G158" s="100"/>
    </row>
    <row r="159" spans="1:7" s="101" customFormat="1" x14ac:dyDescent="0.35">
      <c r="A159" s="102"/>
      <c r="B159" s="103" t="s">
        <v>14</v>
      </c>
      <c r="C159" s="97" t="s">
        <v>9</v>
      </c>
      <c r="D159" s="104">
        <v>9.6</v>
      </c>
      <c r="E159" s="104" t="s">
        <v>325</v>
      </c>
      <c r="F159" s="105"/>
      <c r="G159" s="106"/>
    </row>
    <row r="160" spans="1:7" s="101" customFormat="1" ht="16.5" thickBot="1" x14ac:dyDescent="0.4">
      <c r="A160" s="102"/>
      <c r="B160" s="103" t="s">
        <v>15</v>
      </c>
      <c r="C160" s="97"/>
      <c r="D160" s="104"/>
      <c r="E160" s="104" t="s">
        <v>325</v>
      </c>
      <c r="F160" s="105"/>
      <c r="G160" s="106"/>
    </row>
    <row r="161" spans="1:7" s="101" customFormat="1" x14ac:dyDescent="0.35">
      <c r="A161" s="95" t="s">
        <v>102</v>
      </c>
      <c r="B161" s="96" t="s">
        <v>191</v>
      </c>
      <c r="C161" s="97" t="s">
        <v>18</v>
      </c>
      <c r="D161" s="98">
        <v>2</v>
      </c>
      <c r="E161" s="98" t="s">
        <v>326</v>
      </c>
      <c r="F161" s="99"/>
      <c r="G161" s="100"/>
    </row>
    <row r="162" spans="1:7" s="101" customFormat="1" x14ac:dyDescent="0.35">
      <c r="A162" s="102"/>
      <c r="B162" s="103" t="s">
        <v>16</v>
      </c>
      <c r="C162" s="97" t="s">
        <v>9</v>
      </c>
      <c r="D162" s="104">
        <v>3.72</v>
      </c>
      <c r="E162" s="104" t="s">
        <v>325</v>
      </c>
      <c r="F162" s="105"/>
      <c r="G162" s="106"/>
    </row>
    <row r="163" spans="1:7" s="101" customFormat="1" ht="16.5" thickBot="1" x14ac:dyDescent="0.4">
      <c r="A163" s="102">
        <v>29</v>
      </c>
      <c r="B163" s="103" t="s">
        <v>197</v>
      </c>
      <c r="C163" s="97" t="s">
        <v>39</v>
      </c>
      <c r="D163" s="104">
        <v>2</v>
      </c>
      <c r="E163" s="104" t="s">
        <v>325</v>
      </c>
      <c r="F163" s="105"/>
      <c r="G163" s="106"/>
    </row>
    <row r="164" spans="1:7" s="101" customFormat="1" x14ac:dyDescent="0.35">
      <c r="A164" s="95"/>
      <c r="B164" s="96" t="s">
        <v>5</v>
      </c>
      <c r="C164" s="97" t="s">
        <v>6</v>
      </c>
      <c r="D164" s="98">
        <v>3.92</v>
      </c>
      <c r="E164" s="98" t="s">
        <v>325</v>
      </c>
      <c r="F164" s="99"/>
      <c r="G164" s="100"/>
    </row>
    <row r="165" spans="1:7" s="101" customFormat="1" x14ac:dyDescent="0.35">
      <c r="A165" s="102"/>
      <c r="B165" s="103" t="s">
        <v>14</v>
      </c>
      <c r="C165" s="97" t="s">
        <v>9</v>
      </c>
      <c r="D165" s="104">
        <v>2.66</v>
      </c>
      <c r="E165" s="104" t="s">
        <v>325</v>
      </c>
      <c r="F165" s="105"/>
      <c r="G165" s="106"/>
    </row>
    <row r="166" spans="1:7" s="101" customFormat="1" ht="16.5" thickBot="1" x14ac:dyDescent="0.4">
      <c r="A166" s="102"/>
      <c r="B166" s="103" t="s">
        <v>15</v>
      </c>
      <c r="C166" s="97"/>
      <c r="D166" s="104"/>
      <c r="E166" s="104" t="s">
        <v>325</v>
      </c>
      <c r="F166" s="105"/>
      <c r="G166" s="106"/>
    </row>
    <row r="167" spans="1:7" s="101" customFormat="1" x14ac:dyDescent="0.35">
      <c r="A167" s="95" t="s">
        <v>106</v>
      </c>
      <c r="B167" s="96" t="s">
        <v>194</v>
      </c>
      <c r="C167" s="97" t="s">
        <v>39</v>
      </c>
      <c r="D167" s="98">
        <v>2</v>
      </c>
      <c r="E167" s="98" t="s">
        <v>325</v>
      </c>
      <c r="F167" s="99"/>
      <c r="G167" s="100"/>
    </row>
    <row r="168" spans="1:7" s="101" customFormat="1" x14ac:dyDescent="0.35">
      <c r="A168" s="102"/>
      <c r="B168" s="103" t="s">
        <v>16</v>
      </c>
      <c r="C168" s="97" t="s">
        <v>9</v>
      </c>
      <c r="D168" s="104">
        <v>0.74</v>
      </c>
      <c r="E168" s="104" t="s">
        <v>325</v>
      </c>
      <c r="F168" s="105"/>
      <c r="G168" s="106"/>
    </row>
    <row r="169" spans="1:7" s="101" customFormat="1" ht="16.5" thickBot="1" x14ac:dyDescent="0.4">
      <c r="A169" s="102">
        <v>30</v>
      </c>
      <c r="B169" s="103" t="s">
        <v>198</v>
      </c>
      <c r="C169" s="97" t="s">
        <v>39</v>
      </c>
      <c r="D169" s="104">
        <v>1</v>
      </c>
      <c r="E169" s="104" t="s">
        <v>325</v>
      </c>
      <c r="F169" s="105"/>
      <c r="G169" s="106"/>
    </row>
    <row r="170" spans="1:7" s="101" customFormat="1" x14ac:dyDescent="0.35">
      <c r="A170" s="95"/>
      <c r="B170" s="96" t="s">
        <v>5</v>
      </c>
      <c r="C170" s="97" t="s">
        <v>6</v>
      </c>
      <c r="D170" s="98">
        <v>7.8500000000000014</v>
      </c>
      <c r="E170" s="98" t="s">
        <v>325</v>
      </c>
      <c r="F170" s="99"/>
      <c r="G170" s="100"/>
    </row>
    <row r="171" spans="1:7" s="101" customFormat="1" x14ac:dyDescent="0.35">
      <c r="A171" s="102"/>
      <c r="B171" s="103" t="s">
        <v>14</v>
      </c>
      <c r="C171" s="97" t="s">
        <v>9</v>
      </c>
      <c r="D171" s="104">
        <v>2.2199999999999998</v>
      </c>
      <c r="E171" s="104" t="s">
        <v>325</v>
      </c>
      <c r="F171" s="105"/>
      <c r="G171" s="106"/>
    </row>
    <row r="172" spans="1:7" s="101" customFormat="1" ht="16.5" thickBot="1" x14ac:dyDescent="0.4">
      <c r="A172" s="102"/>
      <c r="B172" s="103" t="s">
        <v>15</v>
      </c>
      <c r="C172" s="97"/>
      <c r="D172" s="104"/>
      <c r="E172" s="104" t="s">
        <v>325</v>
      </c>
      <c r="F172" s="105"/>
      <c r="G172" s="106"/>
    </row>
    <row r="173" spans="1:7" s="101" customFormat="1" x14ac:dyDescent="0.35">
      <c r="A173" s="95" t="s">
        <v>83</v>
      </c>
      <c r="B173" s="96" t="s">
        <v>199</v>
      </c>
      <c r="C173" s="97" t="s">
        <v>39</v>
      </c>
      <c r="D173" s="98">
        <v>1</v>
      </c>
      <c r="E173" s="98" t="s">
        <v>325</v>
      </c>
      <c r="F173" s="99"/>
      <c r="G173" s="100"/>
    </row>
    <row r="174" spans="1:7" s="101" customFormat="1" x14ac:dyDescent="0.35">
      <c r="A174" s="102"/>
      <c r="B174" s="103" t="s">
        <v>16</v>
      </c>
      <c r="C174" s="97" t="s">
        <v>9</v>
      </c>
      <c r="D174" s="104">
        <v>0.47000000000000008</v>
      </c>
      <c r="E174" s="104" t="s">
        <v>325</v>
      </c>
      <c r="F174" s="105"/>
      <c r="G174" s="106"/>
    </row>
    <row r="175" spans="1:7" s="101" customFormat="1" ht="16.5" thickBot="1" x14ac:dyDescent="0.4">
      <c r="A175" s="102">
        <v>31</v>
      </c>
      <c r="B175" s="103" t="s">
        <v>200</v>
      </c>
      <c r="C175" s="97" t="s">
        <v>39</v>
      </c>
      <c r="D175" s="104">
        <v>1</v>
      </c>
      <c r="E175" s="104" t="s">
        <v>325</v>
      </c>
      <c r="F175" s="105"/>
      <c r="G175" s="106"/>
    </row>
    <row r="176" spans="1:7" s="101" customFormat="1" x14ac:dyDescent="0.35">
      <c r="A176" s="95"/>
      <c r="B176" s="96" t="s">
        <v>5</v>
      </c>
      <c r="C176" s="97" t="s">
        <v>6</v>
      </c>
      <c r="D176" s="98">
        <v>10</v>
      </c>
      <c r="E176" s="98" t="s">
        <v>325</v>
      </c>
      <c r="F176" s="99"/>
      <c r="G176" s="100"/>
    </row>
    <row r="177" spans="1:7" s="101" customFormat="1" x14ac:dyDescent="0.35">
      <c r="A177" s="102"/>
      <c r="B177" s="103" t="s">
        <v>14</v>
      </c>
      <c r="C177" s="97" t="s">
        <v>9</v>
      </c>
      <c r="D177" s="104">
        <v>0.11000000000000001</v>
      </c>
      <c r="E177" s="104" t="s">
        <v>325</v>
      </c>
      <c r="F177" s="105"/>
      <c r="G177" s="106"/>
    </row>
    <row r="178" spans="1:7" s="101" customFormat="1" ht="16.5" thickBot="1" x14ac:dyDescent="0.4">
      <c r="A178" s="102"/>
      <c r="B178" s="103" t="s">
        <v>15</v>
      </c>
      <c r="C178" s="97"/>
      <c r="D178" s="104"/>
      <c r="E178" s="104" t="s">
        <v>325</v>
      </c>
      <c r="F178" s="105"/>
      <c r="G178" s="106"/>
    </row>
    <row r="179" spans="1:7" s="101" customFormat="1" x14ac:dyDescent="0.35">
      <c r="A179" s="95" t="s">
        <v>254</v>
      </c>
      <c r="B179" s="96" t="s">
        <v>201</v>
      </c>
      <c r="C179" s="97" t="s">
        <v>39</v>
      </c>
      <c r="D179" s="98">
        <v>1</v>
      </c>
      <c r="E179" s="98" t="s">
        <v>326</v>
      </c>
      <c r="F179" s="99"/>
      <c r="G179" s="100"/>
    </row>
    <row r="180" spans="1:7" s="101" customFormat="1" x14ac:dyDescent="0.35">
      <c r="A180" s="102"/>
      <c r="B180" s="103" t="s">
        <v>16</v>
      </c>
      <c r="C180" s="97" t="s">
        <v>9</v>
      </c>
      <c r="D180" s="104">
        <v>0.14000000000000001</v>
      </c>
      <c r="E180" s="104" t="s">
        <v>325</v>
      </c>
      <c r="F180" s="105"/>
      <c r="G180" s="106"/>
    </row>
    <row r="181" spans="1:7" s="101" customFormat="1" ht="16.5" thickBot="1" x14ac:dyDescent="0.4">
      <c r="A181" s="102">
        <v>32</v>
      </c>
      <c r="B181" s="103" t="s">
        <v>192</v>
      </c>
      <c r="C181" s="97" t="s">
        <v>10</v>
      </c>
      <c r="D181" s="104">
        <v>7.8E-2</v>
      </c>
      <c r="E181" s="104" t="s">
        <v>325</v>
      </c>
      <c r="F181" s="105"/>
      <c r="G181" s="106"/>
    </row>
    <row r="182" spans="1:7" s="101" customFormat="1" x14ac:dyDescent="0.35">
      <c r="A182" s="95"/>
      <c r="B182" s="96" t="s">
        <v>5</v>
      </c>
      <c r="C182" s="97" t="s">
        <v>6</v>
      </c>
      <c r="D182" s="98">
        <v>10.452</v>
      </c>
      <c r="E182" s="98" t="s">
        <v>325</v>
      </c>
      <c r="F182" s="99"/>
      <c r="G182" s="100"/>
    </row>
    <row r="183" spans="1:7" s="101" customFormat="1" x14ac:dyDescent="0.35">
      <c r="A183" s="102"/>
      <c r="B183" s="103" t="s">
        <v>14</v>
      </c>
      <c r="C183" s="97" t="s">
        <v>9</v>
      </c>
      <c r="D183" s="104">
        <v>10.061999999999999</v>
      </c>
      <c r="E183" s="104" t="s">
        <v>325</v>
      </c>
      <c r="F183" s="105"/>
      <c r="G183" s="106"/>
    </row>
    <row r="184" spans="1:7" s="101" customFormat="1" ht="16.5" thickBot="1" x14ac:dyDescent="0.4">
      <c r="A184" s="102"/>
      <c r="B184" s="103" t="s">
        <v>15</v>
      </c>
      <c r="C184" s="97"/>
      <c r="D184" s="104"/>
      <c r="E184" s="104" t="s">
        <v>325</v>
      </c>
      <c r="F184" s="105"/>
      <c r="G184" s="106"/>
    </row>
    <row r="185" spans="1:7" s="101" customFormat="1" x14ac:dyDescent="0.35">
      <c r="A185" s="95" t="s">
        <v>84</v>
      </c>
      <c r="B185" s="96" t="s">
        <v>193</v>
      </c>
      <c r="C185" s="97" t="s">
        <v>18</v>
      </c>
      <c r="D185" s="98">
        <v>1</v>
      </c>
      <c r="E185" s="98" t="s">
        <v>325</v>
      </c>
      <c r="F185" s="99"/>
      <c r="G185" s="100"/>
    </row>
    <row r="186" spans="1:7" s="101" customFormat="1" x14ac:dyDescent="0.35">
      <c r="A186" s="102"/>
      <c r="B186" s="103" t="s">
        <v>16</v>
      </c>
      <c r="C186" s="97" t="s">
        <v>9</v>
      </c>
      <c r="D186" s="104">
        <v>3.5256000000000003</v>
      </c>
      <c r="E186" s="104" t="s">
        <v>325</v>
      </c>
      <c r="F186" s="105"/>
      <c r="G186" s="106"/>
    </row>
    <row r="187" spans="1:7" s="101" customFormat="1" ht="16.5" thickBot="1" x14ac:dyDescent="0.4">
      <c r="A187" s="102">
        <v>33</v>
      </c>
      <c r="B187" s="103" t="s">
        <v>195</v>
      </c>
      <c r="C187" s="97" t="s">
        <v>10</v>
      </c>
      <c r="D187" s="104">
        <v>8.5000000000000006E-2</v>
      </c>
      <c r="E187" s="104" t="s">
        <v>325</v>
      </c>
      <c r="F187" s="105"/>
      <c r="G187" s="106"/>
    </row>
    <row r="188" spans="1:7" s="101" customFormat="1" x14ac:dyDescent="0.35">
      <c r="A188" s="95"/>
      <c r="B188" s="96" t="s">
        <v>5</v>
      </c>
      <c r="C188" s="97" t="s">
        <v>6</v>
      </c>
      <c r="D188" s="98">
        <v>11.39</v>
      </c>
      <c r="E188" s="98" t="s">
        <v>325</v>
      </c>
      <c r="F188" s="99"/>
      <c r="G188" s="100"/>
    </row>
    <row r="189" spans="1:7" s="101" customFormat="1" x14ac:dyDescent="0.35">
      <c r="A189" s="102"/>
      <c r="B189" s="103" t="s">
        <v>14</v>
      </c>
      <c r="C189" s="97" t="s">
        <v>9</v>
      </c>
      <c r="D189" s="104">
        <v>10.965000000000002</v>
      </c>
      <c r="E189" s="104" t="s">
        <v>325</v>
      </c>
      <c r="F189" s="105"/>
      <c r="G189" s="106"/>
    </row>
    <row r="190" spans="1:7" s="101" customFormat="1" ht="16.5" thickBot="1" x14ac:dyDescent="0.4">
      <c r="A190" s="102"/>
      <c r="B190" s="103" t="s">
        <v>15</v>
      </c>
      <c r="C190" s="97"/>
      <c r="D190" s="104"/>
      <c r="E190" s="104" t="s">
        <v>325</v>
      </c>
      <c r="F190" s="105"/>
      <c r="G190" s="106"/>
    </row>
    <row r="191" spans="1:7" s="101" customFormat="1" x14ac:dyDescent="0.35">
      <c r="A191" s="95" t="s">
        <v>252</v>
      </c>
      <c r="B191" s="96" t="s">
        <v>196</v>
      </c>
      <c r="C191" s="97" t="s">
        <v>18</v>
      </c>
      <c r="D191" s="98">
        <v>2</v>
      </c>
      <c r="E191" s="98" t="s">
        <v>325</v>
      </c>
      <c r="F191" s="99"/>
      <c r="G191" s="100"/>
    </row>
    <row r="192" spans="1:7" s="101" customFormat="1" x14ac:dyDescent="0.35">
      <c r="A192" s="102"/>
      <c r="B192" s="103" t="s">
        <v>16</v>
      </c>
      <c r="C192" s="97" t="s">
        <v>9</v>
      </c>
      <c r="D192" s="104">
        <v>3.8420000000000005</v>
      </c>
      <c r="E192" s="104" t="s">
        <v>325</v>
      </c>
      <c r="F192" s="105"/>
      <c r="G192" s="106"/>
    </row>
    <row r="193" spans="1:7" s="101" customFormat="1" ht="16.5" thickBot="1" x14ac:dyDescent="0.4">
      <c r="A193" s="102" t="s">
        <v>255</v>
      </c>
      <c r="B193" s="103" t="s">
        <v>202</v>
      </c>
      <c r="C193" s="97" t="s">
        <v>40</v>
      </c>
      <c r="D193" s="104">
        <v>1.7999999999999998</v>
      </c>
      <c r="E193" s="104" t="s">
        <v>325</v>
      </c>
      <c r="F193" s="105"/>
      <c r="G193" s="106"/>
    </row>
    <row r="194" spans="1:7" s="101" customFormat="1" x14ac:dyDescent="0.35">
      <c r="A194" s="95" t="s">
        <v>256</v>
      </c>
      <c r="B194" s="96" t="s">
        <v>229</v>
      </c>
      <c r="C194" s="97" t="s">
        <v>13</v>
      </c>
      <c r="D194" s="98">
        <v>6.7499999999999999E-3</v>
      </c>
      <c r="E194" s="98" t="s">
        <v>325</v>
      </c>
      <c r="F194" s="99"/>
      <c r="G194" s="100"/>
    </row>
    <row r="195" spans="1:7" s="101" customFormat="1" x14ac:dyDescent="0.35">
      <c r="A195" s="102"/>
      <c r="B195" s="103" t="s">
        <v>36</v>
      </c>
      <c r="C195" s="97" t="s">
        <v>6</v>
      </c>
      <c r="D195" s="104">
        <v>1.7819999999999999E-2</v>
      </c>
      <c r="E195" s="104" t="s">
        <v>325</v>
      </c>
      <c r="F195" s="105"/>
      <c r="G195" s="106"/>
    </row>
    <row r="196" spans="1:7" s="101" customFormat="1" ht="16.5" thickBot="1" x14ac:dyDescent="0.4">
      <c r="A196" s="102"/>
      <c r="B196" s="103" t="s">
        <v>15</v>
      </c>
      <c r="C196" s="97"/>
      <c r="D196" s="104"/>
      <c r="E196" s="104" t="s">
        <v>325</v>
      </c>
      <c r="F196" s="105"/>
      <c r="G196" s="106"/>
    </row>
    <row r="197" spans="1:7" s="101" customFormat="1" x14ac:dyDescent="0.35">
      <c r="A197" s="95" t="s">
        <v>130</v>
      </c>
      <c r="B197" s="96" t="s">
        <v>127</v>
      </c>
      <c r="C197" s="97" t="s">
        <v>13</v>
      </c>
      <c r="D197" s="98">
        <v>6.8849999999999996E-3</v>
      </c>
      <c r="E197" s="98" t="s">
        <v>325</v>
      </c>
      <c r="F197" s="99"/>
      <c r="G197" s="100"/>
    </row>
    <row r="198" spans="1:7" s="101" customFormat="1" x14ac:dyDescent="0.35">
      <c r="A198" s="102" t="s">
        <v>257</v>
      </c>
      <c r="B198" s="103" t="s">
        <v>51</v>
      </c>
      <c r="C198" s="97" t="s">
        <v>13</v>
      </c>
      <c r="D198" s="104">
        <v>1.6200000000000001E-4</v>
      </c>
      <c r="E198" s="104" t="s">
        <v>325</v>
      </c>
      <c r="F198" s="105"/>
      <c r="G198" s="106"/>
    </row>
    <row r="199" spans="1:7" s="101" customFormat="1" ht="16.5" thickBot="1" x14ac:dyDescent="0.4">
      <c r="A199" s="102"/>
      <c r="B199" s="103" t="s">
        <v>16</v>
      </c>
      <c r="C199" s="97" t="s">
        <v>9</v>
      </c>
      <c r="D199" s="104">
        <v>5.2515000000000001E-3</v>
      </c>
      <c r="E199" s="104" t="s">
        <v>325</v>
      </c>
      <c r="F199" s="105"/>
      <c r="G199" s="106"/>
    </row>
    <row r="200" spans="1:7" s="101" customFormat="1" x14ac:dyDescent="0.35">
      <c r="A200" s="95">
        <v>36</v>
      </c>
      <c r="B200" s="96" t="s">
        <v>258</v>
      </c>
      <c r="C200" s="97" t="s">
        <v>52</v>
      </c>
      <c r="D200" s="98">
        <v>2</v>
      </c>
      <c r="E200" s="98" t="s">
        <v>325</v>
      </c>
      <c r="F200" s="99"/>
      <c r="G200" s="100"/>
    </row>
    <row r="201" spans="1:7" s="101" customFormat="1" x14ac:dyDescent="0.35">
      <c r="A201" s="102"/>
      <c r="B201" s="103" t="s">
        <v>5</v>
      </c>
      <c r="C201" s="97" t="s">
        <v>6</v>
      </c>
      <c r="D201" s="104">
        <v>0.38</v>
      </c>
      <c r="E201" s="104" t="s">
        <v>325</v>
      </c>
      <c r="F201" s="105"/>
      <c r="G201" s="106"/>
    </row>
    <row r="202" spans="1:7" s="101" customFormat="1" ht="16.5" thickBot="1" x14ac:dyDescent="0.4">
      <c r="A202" s="102"/>
      <c r="B202" s="103" t="s">
        <v>14</v>
      </c>
      <c r="C202" s="97" t="s">
        <v>9</v>
      </c>
      <c r="D202" s="104">
        <v>0.45599999999999996</v>
      </c>
      <c r="E202" s="104" t="s">
        <v>325</v>
      </c>
      <c r="F202" s="105"/>
      <c r="G202" s="106"/>
    </row>
    <row r="203" spans="1:7" s="101" customFormat="1" x14ac:dyDescent="0.35">
      <c r="A203" s="95"/>
      <c r="B203" s="96" t="s">
        <v>15</v>
      </c>
      <c r="C203" s="97"/>
      <c r="D203" s="98"/>
      <c r="E203" s="98" t="s">
        <v>325</v>
      </c>
      <c r="F203" s="99"/>
      <c r="G203" s="100"/>
    </row>
    <row r="204" spans="1:7" s="101" customFormat="1" ht="18.5" x14ac:dyDescent="0.35">
      <c r="A204" s="102"/>
      <c r="B204" s="103" t="s">
        <v>124</v>
      </c>
      <c r="C204" s="97" t="s">
        <v>4</v>
      </c>
      <c r="D204" s="104">
        <v>0.3804864</v>
      </c>
      <c r="E204" s="104" t="s">
        <v>325</v>
      </c>
      <c r="F204" s="105"/>
      <c r="G204" s="106"/>
    </row>
    <row r="205" spans="1:7" s="101" customFormat="1" ht="16.5" thickBot="1" x14ac:dyDescent="0.4">
      <c r="A205" s="102"/>
      <c r="B205" s="103" t="s">
        <v>125</v>
      </c>
      <c r="C205" s="97" t="s">
        <v>40</v>
      </c>
      <c r="D205" s="104">
        <v>0.17658000000000001</v>
      </c>
      <c r="E205" s="104" t="s">
        <v>325</v>
      </c>
      <c r="F205" s="105"/>
      <c r="G205" s="106"/>
    </row>
    <row r="206" spans="1:7" s="101" customFormat="1" x14ac:dyDescent="0.35">
      <c r="A206" s="95">
        <v>37</v>
      </c>
      <c r="B206" s="96" t="s">
        <v>259</v>
      </c>
      <c r="C206" s="97" t="s">
        <v>17</v>
      </c>
      <c r="D206" s="98">
        <v>2</v>
      </c>
      <c r="E206" s="98" t="s">
        <v>325</v>
      </c>
      <c r="F206" s="99"/>
      <c r="G206" s="100"/>
    </row>
    <row r="207" spans="1:7" s="101" customFormat="1" x14ac:dyDescent="0.35">
      <c r="A207" s="102"/>
      <c r="B207" s="103" t="s">
        <v>5</v>
      </c>
      <c r="C207" s="97" t="s">
        <v>6</v>
      </c>
      <c r="D207" s="104">
        <v>0.71279999999999999</v>
      </c>
      <c r="E207" s="104" t="s">
        <v>325</v>
      </c>
      <c r="F207" s="105"/>
      <c r="G207" s="106"/>
    </row>
    <row r="208" spans="1:7" s="101" customFormat="1" ht="16.5" thickBot="1" x14ac:dyDescent="0.4">
      <c r="A208" s="102"/>
      <c r="B208" s="103" t="s">
        <v>8</v>
      </c>
      <c r="C208" s="97" t="s">
        <v>9</v>
      </c>
      <c r="D208" s="104">
        <v>0.33839999999999998</v>
      </c>
      <c r="E208" s="104" t="s">
        <v>325</v>
      </c>
      <c r="F208" s="105"/>
      <c r="G208" s="106"/>
    </row>
    <row r="209" spans="1:7" s="101" customFormat="1" x14ac:dyDescent="0.35">
      <c r="A209" s="95">
        <v>38</v>
      </c>
      <c r="B209" s="96" t="s">
        <v>260</v>
      </c>
      <c r="C209" s="97" t="s">
        <v>52</v>
      </c>
      <c r="D209" s="98">
        <v>1</v>
      </c>
      <c r="E209" s="98" t="s">
        <v>325</v>
      </c>
      <c r="F209" s="99"/>
      <c r="G209" s="100"/>
    </row>
    <row r="210" spans="1:7" s="101" customFormat="1" x14ac:dyDescent="0.35">
      <c r="A210" s="102"/>
      <c r="B210" s="103" t="s">
        <v>5</v>
      </c>
      <c r="C210" s="97" t="s">
        <v>6</v>
      </c>
      <c r="D210" s="104">
        <v>4.8499999999999996</v>
      </c>
      <c r="E210" s="104" t="s">
        <v>325</v>
      </c>
      <c r="F210" s="105"/>
      <c r="G210" s="106"/>
    </row>
    <row r="211" spans="1:7" s="101" customFormat="1" ht="16.5" thickBot="1" x14ac:dyDescent="0.4">
      <c r="A211" s="102"/>
      <c r="B211" s="103" t="s">
        <v>14</v>
      </c>
      <c r="C211" s="97" t="s">
        <v>9</v>
      </c>
      <c r="D211" s="104">
        <v>1.77</v>
      </c>
      <c r="E211" s="104" t="s">
        <v>325</v>
      </c>
      <c r="F211" s="105"/>
      <c r="G211" s="106"/>
    </row>
    <row r="212" spans="1:7" s="101" customFormat="1" x14ac:dyDescent="0.35">
      <c r="A212" s="95"/>
      <c r="B212" s="96" t="s">
        <v>15</v>
      </c>
      <c r="C212" s="97"/>
      <c r="D212" s="98"/>
      <c r="E212" s="98" t="s">
        <v>325</v>
      </c>
      <c r="F212" s="99"/>
      <c r="G212" s="100"/>
    </row>
    <row r="213" spans="1:7" s="101" customFormat="1" x14ac:dyDescent="0.35">
      <c r="A213" s="102" t="s">
        <v>132</v>
      </c>
      <c r="B213" s="103" t="s">
        <v>261</v>
      </c>
      <c r="C213" s="97" t="s">
        <v>17</v>
      </c>
      <c r="D213" s="104">
        <v>0.4</v>
      </c>
      <c r="E213" s="104" t="s">
        <v>325</v>
      </c>
      <c r="F213" s="105"/>
      <c r="G213" s="106"/>
    </row>
    <row r="214" spans="1:7" s="101" customFormat="1" ht="16.5" thickBot="1" x14ac:dyDescent="0.4">
      <c r="A214" s="102"/>
      <c r="B214" s="103" t="s">
        <v>16</v>
      </c>
      <c r="C214" s="97" t="s">
        <v>9</v>
      </c>
      <c r="D214" s="104">
        <v>1.75</v>
      </c>
      <c r="E214" s="104" t="s">
        <v>325</v>
      </c>
      <c r="F214" s="105"/>
      <c r="G214" s="106"/>
    </row>
    <row r="215" spans="1:7" s="101" customFormat="1" x14ac:dyDescent="0.35">
      <c r="A215" s="95">
        <v>39</v>
      </c>
      <c r="B215" s="96" t="s">
        <v>262</v>
      </c>
      <c r="C215" s="97" t="s">
        <v>52</v>
      </c>
      <c r="D215" s="98">
        <v>2</v>
      </c>
      <c r="E215" s="98" t="s">
        <v>325</v>
      </c>
      <c r="F215" s="99"/>
      <c r="G215" s="100"/>
    </row>
    <row r="216" spans="1:7" s="101" customFormat="1" x14ac:dyDescent="0.35">
      <c r="A216" s="102"/>
      <c r="B216" s="103" t="s">
        <v>5</v>
      </c>
      <c r="C216" s="97" t="s">
        <v>6</v>
      </c>
      <c r="D216" s="104">
        <v>3.4</v>
      </c>
      <c r="E216" s="104" t="s">
        <v>325</v>
      </c>
      <c r="F216" s="105"/>
      <c r="G216" s="106"/>
    </row>
    <row r="217" spans="1:7" s="101" customFormat="1" ht="16.5" thickBot="1" x14ac:dyDescent="0.4">
      <c r="A217" s="102"/>
      <c r="B217" s="103" t="s">
        <v>14</v>
      </c>
      <c r="C217" s="97" t="s">
        <v>9</v>
      </c>
      <c r="D217" s="104">
        <v>4.0999999999999996</v>
      </c>
      <c r="E217" s="104" t="s">
        <v>325</v>
      </c>
      <c r="F217" s="105"/>
      <c r="G217" s="106"/>
    </row>
    <row r="218" spans="1:7" s="101" customFormat="1" ht="16.5" thickBot="1" x14ac:dyDescent="0.4">
      <c r="A218" s="95"/>
      <c r="B218" s="96" t="s">
        <v>16</v>
      </c>
      <c r="C218" s="97" t="s">
        <v>9</v>
      </c>
      <c r="D218" s="98">
        <v>2.3199999999999998</v>
      </c>
      <c r="E218" s="98" t="s">
        <v>325</v>
      </c>
      <c r="F218" s="99"/>
      <c r="G218" s="100"/>
    </row>
    <row r="219" spans="1:7" s="74" customFormat="1" ht="16.5" thickBot="1" x14ac:dyDescent="0.4">
      <c r="A219" s="68"/>
      <c r="B219" s="69" t="s">
        <v>19</v>
      </c>
      <c r="C219" s="70"/>
      <c r="D219" s="71"/>
      <c r="E219" s="71"/>
      <c r="F219" s="72"/>
      <c r="G219" s="73"/>
    </row>
    <row r="220" spans="1:7" s="74" customFormat="1" ht="16.5" thickBot="1" x14ac:dyDescent="0.4">
      <c r="A220" s="75"/>
      <c r="B220" s="76" t="s">
        <v>20</v>
      </c>
      <c r="C220" s="77">
        <v>0.05</v>
      </c>
      <c r="D220" s="78"/>
      <c r="E220" s="78"/>
      <c r="F220" s="72"/>
      <c r="G220" s="73"/>
    </row>
    <row r="221" spans="1:7" s="74" customFormat="1" ht="16.5" thickBot="1" x14ac:dyDescent="0.4">
      <c r="A221" s="75"/>
      <c r="B221" s="80" t="s">
        <v>21</v>
      </c>
      <c r="C221" s="79"/>
      <c r="D221" s="78"/>
      <c r="E221" s="78"/>
      <c r="F221" s="72"/>
      <c r="G221" s="73"/>
    </row>
    <row r="222" spans="1:7" s="74" customFormat="1" ht="16.5" thickBot="1" x14ac:dyDescent="0.4">
      <c r="A222" s="81"/>
      <c r="B222" s="82" t="s">
        <v>22</v>
      </c>
      <c r="C222" s="77">
        <v>0.1</v>
      </c>
      <c r="D222" s="83"/>
      <c r="E222" s="83"/>
      <c r="F222" s="72"/>
      <c r="G222" s="73"/>
    </row>
    <row r="223" spans="1:7" s="74" customFormat="1" ht="16.5" thickBot="1" x14ac:dyDescent="0.4">
      <c r="A223" s="75"/>
      <c r="B223" s="80" t="s">
        <v>21</v>
      </c>
      <c r="C223" s="79"/>
      <c r="D223" s="78"/>
      <c r="E223" s="78"/>
      <c r="F223" s="72"/>
      <c r="G223" s="73"/>
    </row>
    <row r="224" spans="1:7" s="74" customFormat="1" ht="16.5" thickBot="1" x14ac:dyDescent="0.4">
      <c r="A224" s="81"/>
      <c r="B224" s="82" t="s">
        <v>23</v>
      </c>
      <c r="C224" s="77">
        <v>0.08</v>
      </c>
      <c r="D224" s="83"/>
      <c r="E224" s="83"/>
      <c r="F224" s="72"/>
      <c r="G224" s="73"/>
    </row>
    <row r="225" spans="1:217" s="74" customFormat="1" ht="16.5" thickBot="1" x14ac:dyDescent="0.4">
      <c r="A225" s="75"/>
      <c r="B225" s="80" t="s">
        <v>21</v>
      </c>
      <c r="C225" s="79"/>
      <c r="D225" s="78"/>
      <c r="E225" s="78"/>
      <c r="F225" s="72"/>
      <c r="G225" s="73"/>
    </row>
    <row r="226" spans="1:217" s="74" customFormat="1" ht="16.5" thickBot="1" x14ac:dyDescent="0.4">
      <c r="A226" s="81"/>
      <c r="B226" s="84" t="s">
        <v>89</v>
      </c>
      <c r="C226" s="77">
        <v>0.18</v>
      </c>
      <c r="D226" s="83"/>
      <c r="E226" s="83"/>
      <c r="F226" s="72"/>
      <c r="G226" s="73"/>
    </row>
    <row r="227" spans="1:217" s="74" customFormat="1" ht="16.5" thickBot="1" x14ac:dyDescent="0.4">
      <c r="A227" s="75"/>
      <c r="B227" s="80" t="s">
        <v>21</v>
      </c>
      <c r="C227" s="79"/>
      <c r="D227" s="78"/>
      <c r="E227" s="78"/>
      <c r="F227" s="85"/>
      <c r="G227" s="86"/>
    </row>
    <row r="228" spans="1:217" ht="15" customHeight="1" x14ac:dyDescent="0.35"/>
    <row r="229" spans="1:217" ht="17.25" customHeight="1" x14ac:dyDescent="0.35">
      <c r="B229" s="14"/>
      <c r="C229" s="15"/>
      <c r="D229" s="16"/>
      <c r="E229" s="16"/>
    </row>
    <row r="230" spans="1:217" s="37" customFormat="1" ht="13.5" customHeight="1" x14ac:dyDescent="0.3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</row>
  </sheetData>
  <mergeCells count="9">
    <mergeCell ref="F5:G5"/>
    <mergeCell ref="A1:E1"/>
    <mergeCell ref="A3:E3"/>
    <mergeCell ref="B4:E4"/>
    <mergeCell ref="A5:A6"/>
    <mergeCell ref="B5:B6"/>
    <mergeCell ref="C5:C6"/>
    <mergeCell ref="D5:D6"/>
    <mergeCell ref="E5:E6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WUV187"/>
  <sheetViews>
    <sheetView topLeftCell="A157" zoomScale="70" zoomScaleNormal="70" workbookViewId="0">
      <selection activeCell="B195" sqref="B195"/>
    </sheetView>
  </sheetViews>
  <sheetFormatPr defaultColWidth="9.1796875" defaultRowHeight="16" x14ac:dyDescent="0.35"/>
  <cols>
    <col min="1" max="1" width="6.1796875" style="37" customWidth="1"/>
    <col min="2" max="2" width="38.1796875" style="1" customWidth="1"/>
    <col min="3" max="3" width="8.54296875" style="1" customWidth="1"/>
    <col min="4" max="4" width="12.54296875" style="1" bestFit="1" customWidth="1"/>
    <col min="5" max="5" width="29.7265625" style="1" bestFit="1" customWidth="1"/>
    <col min="6" max="6" width="10.7265625" style="1" bestFit="1" customWidth="1"/>
    <col min="7" max="16384" width="9.1796875" style="1"/>
  </cols>
  <sheetData>
    <row r="1" spans="1:9" x14ac:dyDescent="0.35">
      <c r="A1" s="178" t="s">
        <v>334</v>
      </c>
      <c r="B1" s="178"/>
      <c r="C1" s="178"/>
      <c r="D1" s="178"/>
      <c r="E1" s="178"/>
    </row>
    <row r="2" spans="1:9" ht="1.5" customHeight="1" x14ac:dyDescent="0.35">
      <c r="A2" s="32"/>
      <c r="B2" s="41"/>
      <c r="C2" s="41"/>
      <c r="D2" s="41"/>
      <c r="E2" s="44"/>
    </row>
    <row r="3" spans="1:9" ht="40.5" customHeight="1" x14ac:dyDescent="0.35">
      <c r="A3" s="152" t="s">
        <v>263</v>
      </c>
      <c r="B3" s="152"/>
      <c r="C3" s="152"/>
      <c r="D3" s="152"/>
      <c r="E3" s="152"/>
    </row>
    <row r="4" spans="1:9" ht="21.75" customHeight="1" thickBot="1" x14ac:dyDescent="0.4">
      <c r="A4" s="33"/>
      <c r="B4" s="179"/>
      <c r="C4" s="179"/>
      <c r="D4" s="179"/>
      <c r="E4" s="179"/>
    </row>
    <row r="5" spans="1:9" ht="18" customHeight="1" x14ac:dyDescent="0.35">
      <c r="A5" s="188" t="s">
        <v>0</v>
      </c>
      <c r="B5" s="190" t="s">
        <v>1</v>
      </c>
      <c r="C5" s="190" t="s">
        <v>2</v>
      </c>
      <c r="D5" s="190" t="s">
        <v>3</v>
      </c>
      <c r="E5" s="192" t="s">
        <v>322</v>
      </c>
      <c r="F5" s="186" t="s">
        <v>319</v>
      </c>
      <c r="G5" s="187"/>
    </row>
    <row r="6" spans="1:9" ht="39.75" customHeight="1" thickBot="1" x14ac:dyDescent="0.4">
      <c r="A6" s="189"/>
      <c r="B6" s="191"/>
      <c r="C6" s="191"/>
      <c r="D6" s="191"/>
      <c r="E6" s="193"/>
      <c r="F6" s="59" t="s">
        <v>323</v>
      </c>
      <c r="G6" s="60" t="s">
        <v>324</v>
      </c>
      <c r="H6" s="58"/>
      <c r="I6" s="58"/>
    </row>
    <row r="7" spans="1:9" s="74" customFormat="1" ht="16.5" thickBot="1" x14ac:dyDescent="0.4">
      <c r="A7" s="90">
        <v>1</v>
      </c>
      <c r="B7" s="91">
        <v>2</v>
      </c>
      <c r="C7" s="91">
        <v>3</v>
      </c>
      <c r="D7" s="91">
        <v>4</v>
      </c>
      <c r="E7" s="92">
        <v>5</v>
      </c>
      <c r="F7" s="93">
        <v>1</v>
      </c>
      <c r="G7" s="94">
        <v>2</v>
      </c>
    </row>
    <row r="8" spans="1:9" s="101" customFormat="1" x14ac:dyDescent="0.35">
      <c r="A8" s="95">
        <v>1</v>
      </c>
      <c r="B8" s="96" t="s">
        <v>109</v>
      </c>
      <c r="C8" s="97" t="s">
        <v>17</v>
      </c>
      <c r="D8" s="98">
        <v>10.8</v>
      </c>
      <c r="E8" s="98" t="s">
        <v>325</v>
      </c>
      <c r="F8" s="99"/>
      <c r="G8" s="100"/>
    </row>
    <row r="9" spans="1:9" s="101" customFormat="1" x14ac:dyDescent="0.35">
      <c r="A9" s="102"/>
      <c r="B9" s="103" t="s">
        <v>5</v>
      </c>
      <c r="C9" s="97" t="s">
        <v>6</v>
      </c>
      <c r="D9" s="104">
        <v>0.83160000000000001</v>
      </c>
      <c r="E9" s="126" t="s">
        <v>325</v>
      </c>
      <c r="F9" s="105"/>
      <c r="G9" s="106"/>
    </row>
    <row r="10" spans="1:9" s="101" customFormat="1" ht="16.5" thickBot="1" x14ac:dyDescent="0.4">
      <c r="A10" s="102"/>
      <c r="B10" s="103" t="s">
        <v>58</v>
      </c>
      <c r="C10" s="97" t="s">
        <v>37</v>
      </c>
      <c r="D10" s="104">
        <v>2.0951999999999997</v>
      </c>
      <c r="E10" s="104" t="s">
        <v>325</v>
      </c>
      <c r="F10" s="105"/>
      <c r="G10" s="106"/>
    </row>
    <row r="11" spans="1:9" s="101" customFormat="1" x14ac:dyDescent="0.35">
      <c r="A11" s="95"/>
      <c r="B11" s="96" t="s">
        <v>14</v>
      </c>
      <c r="C11" s="97" t="s">
        <v>9</v>
      </c>
      <c r="D11" s="98">
        <v>0.68796000000000013</v>
      </c>
      <c r="E11" s="98" t="s">
        <v>325</v>
      </c>
      <c r="F11" s="99"/>
      <c r="G11" s="100"/>
    </row>
    <row r="12" spans="1:9" s="101" customFormat="1" x14ac:dyDescent="0.35">
      <c r="A12" s="102"/>
      <c r="B12" s="103" t="s">
        <v>16</v>
      </c>
      <c r="C12" s="97" t="s">
        <v>9</v>
      </c>
      <c r="D12" s="104">
        <v>0.19224000000000002</v>
      </c>
      <c r="E12" s="104" t="s">
        <v>325</v>
      </c>
      <c r="F12" s="105"/>
      <c r="G12" s="106"/>
    </row>
    <row r="13" spans="1:9" s="101" customFormat="1" ht="19" thickBot="1" x14ac:dyDescent="0.4">
      <c r="A13" s="102">
        <v>2</v>
      </c>
      <c r="B13" s="103" t="s">
        <v>135</v>
      </c>
      <c r="C13" s="97" t="s">
        <v>4</v>
      </c>
      <c r="D13" s="104">
        <v>0.73</v>
      </c>
      <c r="E13" s="104" t="s">
        <v>325</v>
      </c>
      <c r="F13" s="105"/>
      <c r="G13" s="106"/>
    </row>
    <row r="14" spans="1:9" s="101" customFormat="1" x14ac:dyDescent="0.35">
      <c r="A14" s="95"/>
      <c r="B14" s="96" t="s">
        <v>5</v>
      </c>
      <c r="C14" s="97" t="s">
        <v>6</v>
      </c>
      <c r="D14" s="98">
        <v>1.1679999999999999</v>
      </c>
      <c r="E14" s="98" t="s">
        <v>325</v>
      </c>
      <c r="F14" s="99"/>
      <c r="G14" s="100"/>
    </row>
    <row r="15" spans="1:9" s="101" customFormat="1" x14ac:dyDescent="0.35">
      <c r="A15" s="102"/>
      <c r="B15" s="103" t="s">
        <v>34</v>
      </c>
      <c r="C15" s="97" t="s">
        <v>7</v>
      </c>
      <c r="D15" s="104">
        <v>1.3942999999999999E-2</v>
      </c>
      <c r="E15" s="104" t="s">
        <v>325</v>
      </c>
      <c r="F15" s="105"/>
      <c r="G15" s="106"/>
    </row>
    <row r="16" spans="1:9" s="101" customFormat="1" ht="16.5" thickBot="1" x14ac:dyDescent="0.4">
      <c r="A16" s="102"/>
      <c r="B16" s="103" t="s">
        <v>35</v>
      </c>
      <c r="C16" s="97" t="s">
        <v>7</v>
      </c>
      <c r="D16" s="104">
        <v>0.56574999999999998</v>
      </c>
      <c r="E16" s="104" t="s">
        <v>325</v>
      </c>
      <c r="F16" s="105"/>
      <c r="G16" s="106"/>
    </row>
    <row r="17" spans="1:7" s="101" customFormat="1" x14ac:dyDescent="0.35">
      <c r="A17" s="95"/>
      <c r="B17" s="96" t="s">
        <v>57</v>
      </c>
      <c r="C17" s="97" t="s">
        <v>7</v>
      </c>
      <c r="D17" s="98">
        <v>0.32119999999999999</v>
      </c>
      <c r="E17" s="98" t="s">
        <v>325</v>
      </c>
      <c r="F17" s="99"/>
      <c r="G17" s="100"/>
    </row>
    <row r="18" spans="1:7" s="101" customFormat="1" ht="18.5" x14ac:dyDescent="0.35">
      <c r="A18" s="102">
        <v>3</v>
      </c>
      <c r="B18" s="103" t="s">
        <v>110</v>
      </c>
      <c r="C18" s="97" t="s">
        <v>4</v>
      </c>
      <c r="D18" s="104">
        <v>0.73</v>
      </c>
      <c r="E18" s="104" t="s">
        <v>325</v>
      </c>
      <c r="F18" s="105"/>
      <c r="G18" s="106"/>
    </row>
    <row r="19" spans="1:7" s="101" customFormat="1" ht="19" thickBot="1" x14ac:dyDescent="0.4">
      <c r="A19" s="102"/>
      <c r="B19" s="103" t="s">
        <v>33</v>
      </c>
      <c r="C19" s="97" t="s">
        <v>7</v>
      </c>
      <c r="D19" s="104">
        <v>1.8249999999999999E-2</v>
      </c>
      <c r="E19" s="104" t="s">
        <v>325</v>
      </c>
      <c r="F19" s="105"/>
      <c r="G19" s="106"/>
    </row>
    <row r="20" spans="1:7" s="101" customFormat="1" x14ac:dyDescent="0.35">
      <c r="A20" s="95"/>
      <c r="B20" s="96" t="s">
        <v>85</v>
      </c>
      <c r="C20" s="97" t="s">
        <v>10</v>
      </c>
      <c r="D20" s="98">
        <v>1.46</v>
      </c>
      <c r="E20" s="98" t="s">
        <v>325</v>
      </c>
      <c r="F20" s="99"/>
      <c r="G20" s="100"/>
    </row>
    <row r="21" spans="1:7" s="101" customFormat="1" ht="18.5" x14ac:dyDescent="0.35">
      <c r="A21" s="102" t="s">
        <v>53</v>
      </c>
      <c r="B21" s="103" t="s">
        <v>111</v>
      </c>
      <c r="C21" s="97" t="s">
        <v>25</v>
      </c>
      <c r="D21" s="104">
        <v>7.3</v>
      </c>
      <c r="E21" s="104" t="s">
        <v>325</v>
      </c>
      <c r="F21" s="105"/>
      <c r="G21" s="106"/>
    </row>
    <row r="22" spans="1:7" s="101" customFormat="1" ht="16.5" thickBot="1" x14ac:dyDescent="0.4">
      <c r="A22" s="102"/>
      <c r="B22" s="103" t="s">
        <v>36</v>
      </c>
      <c r="C22" s="97" t="s">
        <v>6</v>
      </c>
      <c r="D22" s="104">
        <v>0.6840099999999999</v>
      </c>
      <c r="E22" s="104" t="s">
        <v>325</v>
      </c>
      <c r="F22" s="105"/>
      <c r="G22" s="106"/>
    </row>
    <row r="23" spans="1:7" s="101" customFormat="1" x14ac:dyDescent="0.35">
      <c r="A23" s="95"/>
      <c r="B23" s="96" t="s">
        <v>45</v>
      </c>
      <c r="C23" s="97" t="s">
        <v>37</v>
      </c>
      <c r="D23" s="98">
        <v>5.4019999999999999E-2</v>
      </c>
      <c r="E23" s="98" t="s">
        <v>325</v>
      </c>
      <c r="F23" s="99"/>
      <c r="G23" s="100"/>
    </row>
    <row r="24" spans="1:7" s="101" customFormat="1" x14ac:dyDescent="0.35">
      <c r="A24" s="102"/>
      <c r="B24" s="103" t="s">
        <v>15</v>
      </c>
      <c r="C24" s="97"/>
      <c r="D24" s="104"/>
      <c r="E24" s="104" t="s">
        <v>325</v>
      </c>
      <c r="F24" s="105"/>
      <c r="G24" s="106"/>
    </row>
    <row r="25" spans="1:7" s="101" customFormat="1" ht="16.5" thickBot="1" x14ac:dyDescent="0.4">
      <c r="A25" s="102" t="s">
        <v>60</v>
      </c>
      <c r="B25" s="103" t="s">
        <v>46</v>
      </c>
      <c r="C25" s="97" t="s">
        <v>10</v>
      </c>
      <c r="D25" s="104">
        <v>1.0438999999999998</v>
      </c>
      <c r="E25" s="104" t="s">
        <v>325</v>
      </c>
      <c r="F25" s="105"/>
      <c r="G25" s="106"/>
    </row>
    <row r="26" spans="1:7" s="101" customFormat="1" x14ac:dyDescent="0.35">
      <c r="A26" s="95" t="s">
        <v>90</v>
      </c>
      <c r="B26" s="96" t="s">
        <v>48</v>
      </c>
      <c r="C26" s="97" t="s">
        <v>10</v>
      </c>
      <c r="D26" s="98">
        <v>4.3799999999999993E-3</v>
      </c>
      <c r="E26" s="98" t="s">
        <v>325</v>
      </c>
      <c r="F26" s="99"/>
      <c r="G26" s="100"/>
    </row>
    <row r="27" spans="1:7" s="101" customFormat="1" ht="18.5" x14ac:dyDescent="0.35">
      <c r="A27" s="102" t="s">
        <v>49</v>
      </c>
      <c r="B27" s="103" t="s">
        <v>112</v>
      </c>
      <c r="C27" s="97" t="s">
        <v>25</v>
      </c>
      <c r="D27" s="104">
        <v>7.3</v>
      </c>
      <c r="E27" s="104" t="s">
        <v>325</v>
      </c>
      <c r="F27" s="105"/>
      <c r="G27" s="106"/>
    </row>
    <row r="28" spans="1:7" s="101" customFormat="1" ht="16.5" thickBot="1" x14ac:dyDescent="0.4">
      <c r="A28" s="102"/>
      <c r="B28" s="103" t="s">
        <v>36</v>
      </c>
      <c r="C28" s="97" t="s">
        <v>6</v>
      </c>
      <c r="D28" s="104">
        <v>0.6840099999999999</v>
      </c>
      <c r="E28" s="104" t="s">
        <v>325</v>
      </c>
      <c r="F28" s="105"/>
      <c r="G28" s="106"/>
    </row>
    <row r="29" spans="1:7" s="101" customFormat="1" x14ac:dyDescent="0.35">
      <c r="A29" s="95"/>
      <c r="B29" s="96" t="s">
        <v>45</v>
      </c>
      <c r="C29" s="97" t="s">
        <v>37</v>
      </c>
      <c r="D29" s="98">
        <v>5.4019999999999999E-2</v>
      </c>
      <c r="E29" s="98" t="s">
        <v>325</v>
      </c>
      <c r="F29" s="99"/>
      <c r="G29" s="100"/>
    </row>
    <row r="30" spans="1:7" s="101" customFormat="1" x14ac:dyDescent="0.35">
      <c r="A30" s="102"/>
      <c r="B30" s="103" t="s">
        <v>15</v>
      </c>
      <c r="C30" s="97"/>
      <c r="D30" s="104"/>
      <c r="E30" s="104" t="s">
        <v>325</v>
      </c>
      <c r="F30" s="105"/>
      <c r="G30" s="106"/>
    </row>
    <row r="31" spans="1:7" s="101" customFormat="1" ht="16.5" thickBot="1" x14ac:dyDescent="0.4">
      <c r="A31" s="102" t="s">
        <v>91</v>
      </c>
      <c r="B31" s="103" t="s">
        <v>47</v>
      </c>
      <c r="C31" s="97" t="s">
        <v>10</v>
      </c>
      <c r="D31" s="104">
        <v>0.69641999999999982</v>
      </c>
      <c r="E31" s="104" t="s">
        <v>325</v>
      </c>
      <c r="F31" s="105"/>
      <c r="G31" s="106"/>
    </row>
    <row r="32" spans="1:7" s="101" customFormat="1" x14ac:dyDescent="0.35">
      <c r="A32" s="95" t="s">
        <v>113</v>
      </c>
      <c r="B32" s="96" t="s">
        <v>48</v>
      </c>
      <c r="C32" s="97" t="s">
        <v>10</v>
      </c>
      <c r="D32" s="98">
        <v>4.3799999999999993E-3</v>
      </c>
      <c r="E32" s="98" t="s">
        <v>325</v>
      </c>
      <c r="F32" s="99"/>
      <c r="G32" s="100"/>
    </row>
    <row r="33" spans="1:7" s="101" customFormat="1" ht="18.5" x14ac:dyDescent="0.35">
      <c r="A33" s="102" t="s">
        <v>55</v>
      </c>
      <c r="B33" s="103" t="s">
        <v>59</v>
      </c>
      <c r="C33" s="97" t="s">
        <v>4</v>
      </c>
      <c r="D33" s="104">
        <v>12.5</v>
      </c>
      <c r="E33" s="104" t="s">
        <v>325</v>
      </c>
      <c r="F33" s="105"/>
      <c r="G33" s="106"/>
    </row>
    <row r="34" spans="1:7" s="101" customFormat="1" ht="16.5" thickBot="1" x14ac:dyDescent="0.4">
      <c r="A34" s="102"/>
      <c r="B34" s="103" t="s">
        <v>5</v>
      </c>
      <c r="C34" s="97" t="s">
        <v>6</v>
      </c>
      <c r="D34" s="104">
        <v>0.33750000000000002</v>
      </c>
      <c r="E34" s="104" t="s">
        <v>325</v>
      </c>
      <c r="F34" s="105"/>
      <c r="G34" s="106"/>
    </row>
    <row r="35" spans="1:7" s="101" customFormat="1" x14ac:dyDescent="0.35">
      <c r="A35" s="95"/>
      <c r="B35" s="96" t="s">
        <v>54</v>
      </c>
      <c r="C35" s="97" t="s">
        <v>7</v>
      </c>
      <c r="D35" s="98">
        <v>0.75624999999999998</v>
      </c>
      <c r="E35" s="98" t="s">
        <v>325</v>
      </c>
      <c r="F35" s="99"/>
      <c r="G35" s="100"/>
    </row>
    <row r="36" spans="1:7" s="101" customFormat="1" x14ac:dyDescent="0.35">
      <c r="A36" s="102"/>
      <c r="B36" s="103" t="s">
        <v>8</v>
      </c>
      <c r="C36" s="97" t="s">
        <v>9</v>
      </c>
      <c r="D36" s="104">
        <v>2.7625000000000004E-2</v>
      </c>
      <c r="E36" s="104" t="s">
        <v>325</v>
      </c>
      <c r="F36" s="105"/>
      <c r="G36" s="106"/>
    </row>
    <row r="37" spans="1:7" s="101" customFormat="1" ht="19" thickBot="1" x14ac:dyDescent="0.4">
      <c r="A37" s="102"/>
      <c r="B37" s="103" t="s">
        <v>114</v>
      </c>
      <c r="C37" s="97" t="s">
        <v>4</v>
      </c>
      <c r="D37" s="104">
        <v>7.4999999999999991E-4</v>
      </c>
      <c r="E37" s="104" t="s">
        <v>325</v>
      </c>
      <c r="F37" s="105"/>
      <c r="G37" s="106"/>
    </row>
    <row r="38" spans="1:7" s="101" customFormat="1" ht="18.5" x14ac:dyDescent="0.35">
      <c r="A38" s="95" t="s">
        <v>56</v>
      </c>
      <c r="B38" s="96" t="s">
        <v>61</v>
      </c>
      <c r="C38" s="97" t="s">
        <v>4</v>
      </c>
      <c r="D38" s="98">
        <v>1.4</v>
      </c>
      <c r="E38" s="98" t="s">
        <v>325</v>
      </c>
      <c r="F38" s="99"/>
      <c r="G38" s="100"/>
    </row>
    <row r="39" spans="1:7" s="101" customFormat="1" x14ac:dyDescent="0.35">
      <c r="A39" s="102"/>
      <c r="B39" s="103" t="s">
        <v>5</v>
      </c>
      <c r="C39" s="97" t="s">
        <v>6</v>
      </c>
      <c r="D39" s="104">
        <v>5.5579999999999998</v>
      </c>
      <c r="E39" s="104" t="s">
        <v>325</v>
      </c>
      <c r="F39" s="105"/>
      <c r="G39" s="106"/>
    </row>
    <row r="40" spans="1:7" s="101" customFormat="1" ht="18.5" x14ac:dyDescent="0.35">
      <c r="A40" s="102" t="s">
        <v>92</v>
      </c>
      <c r="B40" s="103" t="s">
        <v>115</v>
      </c>
      <c r="C40" s="97" t="s">
        <v>4</v>
      </c>
      <c r="D40" s="104">
        <v>0.13999999999999999</v>
      </c>
      <c r="E40" s="104" t="s">
        <v>325</v>
      </c>
      <c r="F40" s="105"/>
      <c r="G40" s="106"/>
    </row>
    <row r="41" spans="1:7" s="101" customFormat="1" x14ac:dyDescent="0.35">
      <c r="A41" s="102"/>
      <c r="B41" s="103" t="s">
        <v>5</v>
      </c>
      <c r="C41" s="97" t="s">
        <v>6</v>
      </c>
      <c r="D41" s="104">
        <v>0.14468999999999999</v>
      </c>
      <c r="E41" s="104" t="s">
        <v>325</v>
      </c>
      <c r="F41" s="105"/>
      <c r="G41" s="106"/>
    </row>
    <row r="42" spans="1:7" s="101" customFormat="1" ht="19" thickBot="1" x14ac:dyDescent="0.4">
      <c r="A42" s="102" t="s">
        <v>93</v>
      </c>
      <c r="B42" s="103" t="s">
        <v>136</v>
      </c>
      <c r="C42" s="97" t="s">
        <v>4</v>
      </c>
      <c r="D42" s="104">
        <v>1.26</v>
      </c>
      <c r="E42" s="104" t="s">
        <v>325</v>
      </c>
      <c r="F42" s="105"/>
      <c r="G42" s="106"/>
    </row>
    <row r="43" spans="1:7" s="101" customFormat="1" ht="18.5" x14ac:dyDescent="0.35">
      <c r="A43" s="95"/>
      <c r="B43" s="96" t="s">
        <v>33</v>
      </c>
      <c r="C43" s="97" t="s">
        <v>7</v>
      </c>
      <c r="D43" s="98">
        <v>3.15E-2</v>
      </c>
      <c r="E43" s="98" t="s">
        <v>325</v>
      </c>
      <c r="F43" s="99"/>
      <c r="G43" s="100"/>
    </row>
    <row r="44" spans="1:7" s="101" customFormat="1" x14ac:dyDescent="0.35">
      <c r="A44" s="102" t="s">
        <v>94</v>
      </c>
      <c r="B44" s="103" t="s">
        <v>116</v>
      </c>
      <c r="C44" s="97" t="s">
        <v>10</v>
      </c>
      <c r="D44" s="104">
        <v>27.105</v>
      </c>
      <c r="E44" s="104" t="s">
        <v>325</v>
      </c>
      <c r="F44" s="105"/>
      <c r="G44" s="106"/>
    </row>
    <row r="45" spans="1:7" s="101" customFormat="1" ht="16.5" thickBot="1" x14ac:dyDescent="0.4">
      <c r="A45" s="102"/>
      <c r="B45" s="103" t="s">
        <v>85</v>
      </c>
      <c r="C45" s="97" t="s">
        <v>10</v>
      </c>
      <c r="D45" s="104">
        <v>27.105</v>
      </c>
      <c r="E45" s="104" t="s">
        <v>325</v>
      </c>
      <c r="F45" s="105"/>
      <c r="G45" s="106"/>
    </row>
    <row r="46" spans="1:7" s="101" customFormat="1" ht="18.5" x14ac:dyDescent="0.35">
      <c r="A46" s="95" t="s">
        <v>95</v>
      </c>
      <c r="B46" s="96" t="s">
        <v>62</v>
      </c>
      <c r="C46" s="97" t="s">
        <v>4</v>
      </c>
      <c r="D46" s="98">
        <v>0.7</v>
      </c>
      <c r="E46" s="98" t="s">
        <v>325</v>
      </c>
      <c r="F46" s="99"/>
      <c r="G46" s="100"/>
    </row>
    <row r="47" spans="1:7" s="101" customFormat="1" x14ac:dyDescent="0.35">
      <c r="A47" s="102"/>
      <c r="B47" s="103" t="s">
        <v>38</v>
      </c>
      <c r="C47" s="97" t="s">
        <v>7</v>
      </c>
      <c r="D47" s="104">
        <v>1.7254999999999996E-2</v>
      </c>
      <c r="E47" s="104" t="s">
        <v>325</v>
      </c>
      <c r="F47" s="105"/>
      <c r="G47" s="106"/>
    </row>
    <row r="48" spans="1:7" s="101" customFormat="1" ht="19" thickBot="1" x14ac:dyDescent="0.4">
      <c r="A48" s="102" t="s">
        <v>96</v>
      </c>
      <c r="B48" s="103" t="s">
        <v>63</v>
      </c>
      <c r="C48" s="97" t="s">
        <v>4</v>
      </c>
      <c r="D48" s="104">
        <v>0.7</v>
      </c>
      <c r="E48" s="104" t="s">
        <v>325</v>
      </c>
      <c r="F48" s="105"/>
      <c r="G48" s="106"/>
    </row>
    <row r="49" spans="1:7" s="101" customFormat="1" x14ac:dyDescent="0.35">
      <c r="A49" s="95"/>
      <c r="B49" s="96" t="s">
        <v>5</v>
      </c>
      <c r="C49" s="97" t="s">
        <v>6</v>
      </c>
      <c r="D49" s="98">
        <v>1.26</v>
      </c>
      <c r="E49" s="98" t="s">
        <v>325</v>
      </c>
      <c r="F49" s="99"/>
      <c r="G49" s="100"/>
    </row>
    <row r="50" spans="1:7" s="101" customFormat="1" ht="18.5" x14ac:dyDescent="0.35">
      <c r="A50" s="102" t="s">
        <v>134</v>
      </c>
      <c r="B50" s="103" t="s">
        <v>50</v>
      </c>
      <c r="C50" s="97" t="s">
        <v>4</v>
      </c>
      <c r="D50" s="104">
        <v>0.77</v>
      </c>
      <c r="E50" s="104" t="s">
        <v>325</v>
      </c>
      <c r="F50" s="105"/>
      <c r="G50" s="106"/>
    </row>
    <row r="51" spans="1:7" s="101" customFormat="1" ht="18.5" x14ac:dyDescent="0.35">
      <c r="A51" s="102" t="s">
        <v>73</v>
      </c>
      <c r="B51" s="103" t="s">
        <v>117</v>
      </c>
      <c r="C51" s="97" t="s">
        <v>4</v>
      </c>
      <c r="D51" s="104">
        <v>1.3</v>
      </c>
      <c r="E51" s="104" t="s">
        <v>326</v>
      </c>
      <c r="F51" s="105"/>
      <c r="G51" s="106"/>
    </row>
    <row r="52" spans="1:7" s="101" customFormat="1" x14ac:dyDescent="0.35">
      <c r="A52" s="102"/>
      <c r="B52" s="103" t="s">
        <v>5</v>
      </c>
      <c r="C52" s="97" t="s">
        <v>6</v>
      </c>
      <c r="D52" s="104">
        <v>0.17420000000000002</v>
      </c>
      <c r="E52" s="104" t="s">
        <v>325</v>
      </c>
      <c r="F52" s="105"/>
      <c r="G52" s="106"/>
    </row>
    <row r="53" spans="1:7" s="101" customFormat="1" ht="16.5" thickBot="1" x14ac:dyDescent="0.4">
      <c r="A53" s="102"/>
      <c r="B53" s="103" t="s">
        <v>11</v>
      </c>
      <c r="C53" s="97" t="s">
        <v>7</v>
      </c>
      <c r="D53" s="104">
        <v>3.7817000000000003E-2</v>
      </c>
      <c r="E53" s="104" t="s">
        <v>325</v>
      </c>
      <c r="F53" s="105"/>
      <c r="G53" s="106"/>
    </row>
    <row r="54" spans="1:7" s="101" customFormat="1" x14ac:dyDescent="0.35">
      <c r="A54" s="95"/>
      <c r="B54" s="96" t="s">
        <v>12</v>
      </c>
      <c r="C54" s="97" t="s">
        <v>7</v>
      </c>
      <c r="D54" s="98">
        <v>0.16900000000000001</v>
      </c>
      <c r="E54" s="98" t="s">
        <v>325</v>
      </c>
      <c r="F54" s="99"/>
      <c r="G54" s="100"/>
    </row>
    <row r="55" spans="1:7" s="101" customFormat="1" x14ac:dyDescent="0.35">
      <c r="A55" s="102" t="s">
        <v>97</v>
      </c>
      <c r="B55" s="103" t="s">
        <v>42</v>
      </c>
      <c r="C55" s="97" t="s">
        <v>13</v>
      </c>
      <c r="D55" s="104">
        <v>1.4300000000000002</v>
      </c>
      <c r="E55" s="104" t="s">
        <v>325</v>
      </c>
      <c r="F55" s="105"/>
      <c r="G55" s="106"/>
    </row>
    <row r="56" spans="1:7" s="101" customFormat="1" ht="19" thickBot="1" x14ac:dyDescent="0.4">
      <c r="A56" s="102" t="s">
        <v>74</v>
      </c>
      <c r="B56" s="103" t="s">
        <v>43</v>
      </c>
      <c r="C56" s="97" t="s">
        <v>4</v>
      </c>
      <c r="D56" s="104">
        <v>6.7</v>
      </c>
      <c r="E56" s="104" t="s">
        <v>325</v>
      </c>
      <c r="F56" s="105"/>
      <c r="G56" s="106"/>
    </row>
    <row r="57" spans="1:7" s="101" customFormat="1" x14ac:dyDescent="0.35">
      <c r="A57" s="95"/>
      <c r="B57" s="96" t="s">
        <v>5</v>
      </c>
      <c r="C57" s="97" t="s">
        <v>6</v>
      </c>
      <c r="D57" s="98">
        <v>0.89780000000000004</v>
      </c>
      <c r="E57" s="98" t="s">
        <v>325</v>
      </c>
      <c r="F57" s="99"/>
      <c r="G57" s="100"/>
    </row>
    <row r="58" spans="1:7" s="101" customFormat="1" x14ac:dyDescent="0.35">
      <c r="A58" s="102"/>
      <c r="B58" s="103" t="s">
        <v>11</v>
      </c>
      <c r="C58" s="97" t="s">
        <v>7</v>
      </c>
      <c r="D58" s="104">
        <v>0.19490300000000002</v>
      </c>
      <c r="E58" s="104" t="s">
        <v>325</v>
      </c>
      <c r="F58" s="105"/>
      <c r="G58" s="106"/>
    </row>
    <row r="59" spans="1:7" s="101" customFormat="1" ht="16.5" thickBot="1" x14ac:dyDescent="0.4">
      <c r="A59" s="102"/>
      <c r="B59" s="103" t="s">
        <v>12</v>
      </c>
      <c r="C59" s="97" t="s">
        <v>7</v>
      </c>
      <c r="D59" s="104">
        <v>0.87100000000000011</v>
      </c>
      <c r="E59" s="104" t="s">
        <v>325</v>
      </c>
      <c r="F59" s="105"/>
      <c r="G59" s="106"/>
    </row>
    <row r="60" spans="1:7" s="101" customFormat="1" ht="18.5" x14ac:dyDescent="0.35">
      <c r="A60" s="95" t="s">
        <v>98</v>
      </c>
      <c r="B60" s="96" t="s">
        <v>44</v>
      </c>
      <c r="C60" s="97" t="s">
        <v>4</v>
      </c>
      <c r="D60" s="98">
        <v>7.370000000000001</v>
      </c>
      <c r="E60" s="98" t="s">
        <v>325</v>
      </c>
      <c r="F60" s="99"/>
      <c r="G60" s="100"/>
    </row>
    <row r="61" spans="1:7" s="101" customFormat="1" ht="18.5" x14ac:dyDescent="0.35">
      <c r="A61" s="102" t="s">
        <v>67</v>
      </c>
      <c r="B61" s="103" t="s">
        <v>118</v>
      </c>
      <c r="C61" s="97" t="s">
        <v>4</v>
      </c>
      <c r="D61" s="104">
        <v>0.7</v>
      </c>
      <c r="E61" s="104" t="s">
        <v>325</v>
      </c>
      <c r="F61" s="105"/>
      <c r="G61" s="106"/>
    </row>
    <row r="62" spans="1:7" s="101" customFormat="1" x14ac:dyDescent="0.35">
      <c r="A62" s="102"/>
      <c r="B62" s="103" t="s">
        <v>36</v>
      </c>
      <c r="C62" s="97" t="s">
        <v>6</v>
      </c>
      <c r="D62" s="104">
        <v>0.623</v>
      </c>
      <c r="E62" s="104" t="s">
        <v>325</v>
      </c>
      <c r="F62" s="105"/>
      <c r="G62" s="106"/>
    </row>
    <row r="63" spans="1:7" s="101" customFormat="1" x14ac:dyDescent="0.35">
      <c r="A63" s="102"/>
      <c r="B63" s="103" t="s">
        <v>14</v>
      </c>
      <c r="C63" s="97" t="s">
        <v>9</v>
      </c>
      <c r="D63" s="104">
        <v>0.25900000000000001</v>
      </c>
      <c r="E63" s="104" t="s">
        <v>325</v>
      </c>
      <c r="F63" s="105"/>
      <c r="G63" s="106"/>
    </row>
    <row r="64" spans="1:7" s="101" customFormat="1" ht="16.5" thickBot="1" x14ac:dyDescent="0.4">
      <c r="A64" s="102"/>
      <c r="B64" s="103" t="s">
        <v>15</v>
      </c>
      <c r="C64" s="97"/>
      <c r="D64" s="104"/>
      <c r="E64" s="104" t="s">
        <v>325</v>
      </c>
      <c r="F64" s="105"/>
      <c r="G64" s="106"/>
    </row>
    <row r="65" spans="1:7" s="101" customFormat="1" ht="18.5" x14ac:dyDescent="0.35">
      <c r="A65" s="95" t="s">
        <v>75</v>
      </c>
      <c r="B65" s="96" t="s">
        <v>119</v>
      </c>
      <c r="C65" s="97" t="s">
        <v>4</v>
      </c>
      <c r="D65" s="98">
        <v>0.80499999999999994</v>
      </c>
      <c r="E65" s="98" t="s">
        <v>325</v>
      </c>
      <c r="F65" s="99"/>
      <c r="G65" s="100"/>
    </row>
    <row r="66" spans="1:7" s="101" customFormat="1" x14ac:dyDescent="0.35">
      <c r="A66" s="102"/>
      <c r="B66" s="103" t="s">
        <v>16</v>
      </c>
      <c r="C66" s="97" t="s">
        <v>9</v>
      </c>
      <c r="D66" s="104">
        <v>1.3999999999999999E-2</v>
      </c>
      <c r="E66" s="104" t="s">
        <v>325</v>
      </c>
      <c r="F66" s="105"/>
      <c r="G66" s="106"/>
    </row>
    <row r="67" spans="1:7" s="101" customFormat="1" ht="19" thickBot="1" x14ac:dyDescent="0.4">
      <c r="A67" s="102" t="s">
        <v>76</v>
      </c>
      <c r="B67" s="103" t="s">
        <v>86</v>
      </c>
      <c r="C67" s="97" t="s">
        <v>25</v>
      </c>
      <c r="D67" s="104">
        <v>21.6</v>
      </c>
      <c r="E67" s="104" t="s">
        <v>325</v>
      </c>
      <c r="F67" s="105"/>
      <c r="G67" s="106"/>
    </row>
    <row r="68" spans="1:7" s="101" customFormat="1" x14ac:dyDescent="0.35">
      <c r="A68" s="95"/>
      <c r="B68" s="96" t="s">
        <v>5</v>
      </c>
      <c r="C68" s="97" t="s">
        <v>41</v>
      </c>
      <c r="D68" s="98">
        <v>5.8752000000000004</v>
      </c>
      <c r="E68" s="98" t="s">
        <v>325</v>
      </c>
      <c r="F68" s="99"/>
      <c r="G68" s="100"/>
    </row>
    <row r="69" spans="1:7" s="101" customFormat="1" x14ac:dyDescent="0.35">
      <c r="A69" s="102"/>
      <c r="B69" s="103" t="s">
        <v>14</v>
      </c>
      <c r="C69" s="97" t="s">
        <v>9</v>
      </c>
      <c r="D69" s="104">
        <v>1.11456</v>
      </c>
      <c r="E69" s="104" t="s">
        <v>325</v>
      </c>
      <c r="F69" s="105"/>
      <c r="G69" s="106"/>
    </row>
    <row r="70" spans="1:7" s="101" customFormat="1" ht="16.5" thickBot="1" x14ac:dyDescent="0.4">
      <c r="A70" s="102"/>
      <c r="B70" s="103" t="s">
        <v>15</v>
      </c>
      <c r="C70" s="97"/>
      <c r="D70" s="104"/>
      <c r="E70" s="104" t="s">
        <v>325</v>
      </c>
      <c r="F70" s="105"/>
      <c r="G70" s="106"/>
    </row>
    <row r="71" spans="1:7" s="101" customFormat="1" x14ac:dyDescent="0.35">
      <c r="A71" s="95" t="s">
        <v>77</v>
      </c>
      <c r="B71" s="96" t="s">
        <v>64</v>
      </c>
      <c r="C71" s="97" t="s">
        <v>13</v>
      </c>
      <c r="D71" s="98">
        <v>9.2880000000000004E-2</v>
      </c>
      <c r="E71" s="98" t="s">
        <v>325</v>
      </c>
      <c r="F71" s="99"/>
      <c r="G71" s="100"/>
    </row>
    <row r="72" spans="1:7" s="101" customFormat="1" x14ac:dyDescent="0.35">
      <c r="A72" s="102" t="s">
        <v>99</v>
      </c>
      <c r="B72" s="103" t="s">
        <v>65</v>
      </c>
      <c r="C72" s="97" t="s">
        <v>13</v>
      </c>
      <c r="D72" s="104">
        <v>0.20520000000000002</v>
      </c>
      <c r="E72" s="104" t="s">
        <v>325</v>
      </c>
      <c r="F72" s="105"/>
      <c r="G72" s="106"/>
    </row>
    <row r="73" spans="1:7" s="101" customFormat="1" x14ac:dyDescent="0.35">
      <c r="A73" s="102"/>
      <c r="B73" s="103" t="s">
        <v>16</v>
      </c>
      <c r="C73" s="97" t="s">
        <v>9</v>
      </c>
      <c r="D73" s="104">
        <v>0.10584</v>
      </c>
      <c r="E73" s="104" t="s">
        <v>325</v>
      </c>
      <c r="F73" s="105"/>
      <c r="G73" s="106"/>
    </row>
    <row r="74" spans="1:7" s="101" customFormat="1" ht="18.5" x14ac:dyDescent="0.35">
      <c r="A74" s="102" t="s">
        <v>66</v>
      </c>
      <c r="B74" s="103" t="s">
        <v>265</v>
      </c>
      <c r="C74" s="97" t="s">
        <v>4</v>
      </c>
      <c r="D74" s="104">
        <v>1.72</v>
      </c>
      <c r="E74" s="104" t="s">
        <v>325</v>
      </c>
      <c r="F74" s="105"/>
      <c r="G74" s="106"/>
    </row>
    <row r="75" spans="1:7" s="101" customFormat="1" ht="16.5" thickBot="1" x14ac:dyDescent="0.4">
      <c r="A75" s="102"/>
      <c r="B75" s="103" t="s">
        <v>36</v>
      </c>
      <c r="C75" s="97" t="s">
        <v>6</v>
      </c>
      <c r="D75" s="104">
        <v>18.231999999999999</v>
      </c>
      <c r="E75" s="104" t="s">
        <v>325</v>
      </c>
      <c r="F75" s="105"/>
      <c r="G75" s="106"/>
    </row>
    <row r="76" spans="1:7" s="101" customFormat="1" x14ac:dyDescent="0.35">
      <c r="A76" s="95"/>
      <c r="B76" s="96" t="s">
        <v>8</v>
      </c>
      <c r="C76" s="97" t="s">
        <v>9</v>
      </c>
      <c r="D76" s="98">
        <v>12.280800000000001</v>
      </c>
      <c r="E76" s="98" t="s">
        <v>325</v>
      </c>
      <c r="F76" s="99"/>
      <c r="G76" s="100"/>
    </row>
    <row r="77" spans="1:7" s="101" customFormat="1" x14ac:dyDescent="0.35">
      <c r="A77" s="102"/>
      <c r="B77" s="103" t="s">
        <v>15</v>
      </c>
      <c r="C77" s="97"/>
      <c r="D77" s="104"/>
      <c r="E77" s="104" t="s">
        <v>325</v>
      </c>
      <c r="F77" s="105"/>
      <c r="G77" s="106"/>
    </row>
    <row r="78" spans="1:7" s="101" customFormat="1" ht="16.5" thickBot="1" x14ac:dyDescent="0.4">
      <c r="A78" s="102" t="s">
        <v>78</v>
      </c>
      <c r="B78" s="103" t="s">
        <v>266</v>
      </c>
      <c r="C78" s="97" t="s">
        <v>18</v>
      </c>
      <c r="D78" s="104">
        <v>1</v>
      </c>
      <c r="E78" s="104" t="s">
        <v>325</v>
      </c>
      <c r="F78" s="105"/>
      <c r="G78" s="106"/>
    </row>
    <row r="79" spans="1:7" s="101" customFormat="1" x14ac:dyDescent="0.35">
      <c r="A79" s="95" t="s">
        <v>238</v>
      </c>
      <c r="B79" s="96" t="s">
        <v>267</v>
      </c>
      <c r="C79" s="97" t="s">
        <v>18</v>
      </c>
      <c r="D79" s="98">
        <v>1</v>
      </c>
      <c r="E79" s="98" t="s">
        <v>325</v>
      </c>
      <c r="F79" s="99"/>
      <c r="G79" s="100"/>
    </row>
    <row r="80" spans="1:7" s="101" customFormat="1" x14ac:dyDescent="0.35">
      <c r="A80" s="102" t="s">
        <v>239</v>
      </c>
      <c r="B80" s="103" t="s">
        <v>268</v>
      </c>
      <c r="C80" s="97" t="s">
        <v>18</v>
      </c>
      <c r="D80" s="104">
        <v>1</v>
      </c>
      <c r="E80" s="104" t="s">
        <v>325</v>
      </c>
      <c r="F80" s="105"/>
      <c r="G80" s="106"/>
    </row>
    <row r="81" spans="1:7" s="101" customFormat="1" ht="16.5" thickBot="1" x14ac:dyDescent="0.4">
      <c r="A81" s="102" t="s">
        <v>240</v>
      </c>
      <c r="B81" s="103" t="s">
        <v>269</v>
      </c>
      <c r="C81" s="97" t="s">
        <v>18</v>
      </c>
      <c r="D81" s="104">
        <v>1</v>
      </c>
      <c r="E81" s="104" t="s">
        <v>325</v>
      </c>
      <c r="F81" s="105"/>
      <c r="G81" s="106"/>
    </row>
    <row r="82" spans="1:7" s="101" customFormat="1" x14ac:dyDescent="0.35">
      <c r="A82" s="95" t="s">
        <v>241</v>
      </c>
      <c r="B82" s="96" t="s">
        <v>242</v>
      </c>
      <c r="C82" s="97" t="s">
        <v>18</v>
      </c>
      <c r="D82" s="98">
        <v>1</v>
      </c>
      <c r="E82" s="98" t="s">
        <v>326</v>
      </c>
      <c r="F82" s="99"/>
      <c r="G82" s="100"/>
    </row>
    <row r="83" spans="1:7" s="101" customFormat="1" x14ac:dyDescent="0.35">
      <c r="A83" s="102" t="s">
        <v>243</v>
      </c>
      <c r="B83" s="103" t="s">
        <v>244</v>
      </c>
      <c r="C83" s="97" t="s">
        <v>13</v>
      </c>
      <c r="D83" s="104">
        <v>0.17200000000000001</v>
      </c>
      <c r="E83" s="104" t="s">
        <v>325</v>
      </c>
      <c r="F83" s="105"/>
      <c r="G83" s="106"/>
    </row>
    <row r="84" spans="1:7" s="101" customFormat="1" x14ac:dyDescent="0.35">
      <c r="A84" s="102" t="s">
        <v>245</v>
      </c>
      <c r="B84" s="103" t="s">
        <v>270</v>
      </c>
      <c r="C84" s="97" t="s">
        <v>40</v>
      </c>
      <c r="D84" s="104">
        <v>1.7200000000000002</v>
      </c>
      <c r="E84" s="104" t="s">
        <v>325</v>
      </c>
      <c r="F84" s="105"/>
      <c r="G84" s="106"/>
    </row>
    <row r="85" spans="1:7" s="101" customFormat="1" x14ac:dyDescent="0.35">
      <c r="A85" s="102"/>
      <c r="B85" s="103" t="s">
        <v>16</v>
      </c>
      <c r="C85" s="97" t="s">
        <v>9</v>
      </c>
      <c r="D85" s="104">
        <v>12.0572</v>
      </c>
      <c r="E85" s="104" t="s">
        <v>325</v>
      </c>
      <c r="F85" s="105"/>
      <c r="G85" s="106"/>
    </row>
    <row r="86" spans="1:7" s="101" customFormat="1" ht="19" thickBot="1" x14ac:dyDescent="0.4">
      <c r="A86" s="102" t="s">
        <v>68</v>
      </c>
      <c r="B86" s="103" t="s">
        <v>246</v>
      </c>
      <c r="C86" s="97" t="s">
        <v>25</v>
      </c>
      <c r="D86" s="104">
        <v>20</v>
      </c>
      <c r="E86" s="104" t="s">
        <v>325</v>
      </c>
      <c r="F86" s="105"/>
      <c r="G86" s="106"/>
    </row>
    <row r="87" spans="1:7" s="101" customFormat="1" x14ac:dyDescent="0.35">
      <c r="A87" s="95"/>
      <c r="B87" s="96" t="s">
        <v>5</v>
      </c>
      <c r="C87" s="97" t="s">
        <v>6</v>
      </c>
      <c r="D87" s="98">
        <v>6.7200000000000006</v>
      </c>
      <c r="E87" s="98" t="s">
        <v>325</v>
      </c>
      <c r="F87" s="99"/>
      <c r="G87" s="100"/>
    </row>
    <row r="88" spans="1:7" s="101" customFormat="1" x14ac:dyDescent="0.35">
      <c r="A88" s="102"/>
      <c r="B88" s="103" t="s">
        <v>14</v>
      </c>
      <c r="C88" s="97" t="s">
        <v>9</v>
      </c>
      <c r="D88" s="104">
        <v>0.3</v>
      </c>
      <c r="E88" s="104" t="s">
        <v>325</v>
      </c>
      <c r="F88" s="105"/>
      <c r="G88" s="106"/>
    </row>
    <row r="89" spans="1:7" s="101" customFormat="1" ht="16.5" thickBot="1" x14ac:dyDescent="0.4">
      <c r="A89" s="102"/>
      <c r="B89" s="103" t="s">
        <v>15</v>
      </c>
      <c r="C89" s="97"/>
      <c r="D89" s="104"/>
      <c r="E89" s="104" t="s">
        <v>325</v>
      </c>
      <c r="F89" s="105"/>
      <c r="G89" s="106"/>
    </row>
    <row r="90" spans="1:7" s="101" customFormat="1" x14ac:dyDescent="0.35">
      <c r="A90" s="95" t="s">
        <v>69</v>
      </c>
      <c r="B90" s="96" t="s">
        <v>126</v>
      </c>
      <c r="C90" s="97" t="s">
        <v>10</v>
      </c>
      <c r="D90" s="98">
        <v>4.7999999999999994E-2</v>
      </c>
      <c r="E90" s="98" t="s">
        <v>325</v>
      </c>
      <c r="F90" s="99"/>
      <c r="G90" s="100"/>
    </row>
    <row r="91" spans="1:7" s="101" customFormat="1" x14ac:dyDescent="0.35">
      <c r="A91" s="102" t="s">
        <v>128</v>
      </c>
      <c r="B91" s="103" t="s">
        <v>247</v>
      </c>
      <c r="C91" s="97" t="s">
        <v>17</v>
      </c>
      <c r="D91" s="104">
        <v>4.91</v>
      </c>
      <c r="E91" s="104" t="s">
        <v>325</v>
      </c>
      <c r="F91" s="105"/>
      <c r="G91" s="106"/>
    </row>
    <row r="92" spans="1:7" s="101" customFormat="1" ht="16.5" thickBot="1" x14ac:dyDescent="0.4">
      <c r="A92" s="102"/>
      <c r="B92" s="103" t="s">
        <v>16</v>
      </c>
      <c r="C92" s="97" t="s">
        <v>9</v>
      </c>
      <c r="D92" s="104">
        <v>0.45599999999999996</v>
      </c>
      <c r="E92" s="104" t="s">
        <v>325</v>
      </c>
      <c r="F92" s="105"/>
      <c r="G92" s="106"/>
    </row>
    <row r="93" spans="1:7" s="101" customFormat="1" x14ac:dyDescent="0.35">
      <c r="A93" s="95">
        <v>19</v>
      </c>
      <c r="B93" s="96" t="s">
        <v>271</v>
      </c>
      <c r="C93" s="97" t="s">
        <v>17</v>
      </c>
      <c r="D93" s="98">
        <v>2</v>
      </c>
      <c r="E93" s="98" t="s">
        <v>325</v>
      </c>
      <c r="F93" s="99"/>
      <c r="G93" s="100"/>
    </row>
    <row r="94" spans="1:7" s="101" customFormat="1" x14ac:dyDescent="0.35">
      <c r="A94" s="102"/>
      <c r="B94" s="103" t="s">
        <v>5</v>
      </c>
      <c r="C94" s="97" t="s">
        <v>6</v>
      </c>
      <c r="D94" s="104">
        <v>9.9999999999999811E-3</v>
      </c>
      <c r="E94" s="104" t="s">
        <v>325</v>
      </c>
      <c r="F94" s="105"/>
      <c r="G94" s="106"/>
    </row>
    <row r="95" spans="1:7" s="101" customFormat="1" x14ac:dyDescent="0.35">
      <c r="A95" s="102"/>
      <c r="B95" s="103" t="s">
        <v>8</v>
      </c>
      <c r="C95" s="97" t="s">
        <v>9</v>
      </c>
      <c r="D95" s="104">
        <v>0.1076</v>
      </c>
      <c r="E95" s="104" t="s">
        <v>325</v>
      </c>
      <c r="F95" s="105"/>
      <c r="G95" s="106"/>
    </row>
    <row r="96" spans="1:7" s="101" customFormat="1" x14ac:dyDescent="0.35">
      <c r="A96" s="102"/>
      <c r="B96" s="103" t="s">
        <v>15</v>
      </c>
      <c r="C96" s="97"/>
      <c r="D96" s="104"/>
      <c r="E96" s="104" t="s">
        <v>325</v>
      </c>
      <c r="F96" s="105"/>
      <c r="G96" s="106"/>
    </row>
    <row r="97" spans="1:7" s="101" customFormat="1" ht="16.5" thickBot="1" x14ac:dyDescent="0.4">
      <c r="A97" s="102" t="s">
        <v>79</v>
      </c>
      <c r="B97" s="103" t="s">
        <v>272</v>
      </c>
      <c r="C97" s="97" t="s">
        <v>17</v>
      </c>
      <c r="D97" s="104">
        <v>2.02</v>
      </c>
      <c r="E97" s="104" t="s">
        <v>326</v>
      </c>
      <c r="F97" s="105"/>
      <c r="G97" s="106"/>
    </row>
    <row r="98" spans="1:7" s="101" customFormat="1" x14ac:dyDescent="0.35">
      <c r="A98" s="95"/>
      <c r="B98" s="96" t="s">
        <v>16</v>
      </c>
      <c r="C98" s="97" t="s">
        <v>9</v>
      </c>
      <c r="D98" s="98">
        <v>2.3999999999999998E-3</v>
      </c>
      <c r="E98" s="98" t="s">
        <v>325</v>
      </c>
      <c r="F98" s="99"/>
      <c r="G98" s="100"/>
    </row>
    <row r="99" spans="1:7" s="101" customFormat="1" x14ac:dyDescent="0.35">
      <c r="A99" s="102">
        <v>20</v>
      </c>
      <c r="B99" s="103" t="s">
        <v>273</v>
      </c>
      <c r="C99" s="97" t="s">
        <v>17</v>
      </c>
      <c r="D99" s="104">
        <v>2</v>
      </c>
      <c r="E99" s="104" t="s">
        <v>325</v>
      </c>
      <c r="F99" s="105"/>
      <c r="G99" s="106"/>
    </row>
    <row r="100" spans="1:7" s="101" customFormat="1" ht="16.5" thickBot="1" x14ac:dyDescent="0.4">
      <c r="A100" s="102"/>
      <c r="B100" s="103" t="s">
        <v>5</v>
      </c>
      <c r="C100" s="97" t="s">
        <v>6</v>
      </c>
      <c r="D100" s="104">
        <v>0.2</v>
      </c>
      <c r="E100" s="104" t="s">
        <v>325</v>
      </c>
      <c r="F100" s="105"/>
      <c r="G100" s="106"/>
    </row>
    <row r="101" spans="1:7" s="101" customFormat="1" x14ac:dyDescent="0.35">
      <c r="A101" s="95"/>
      <c r="B101" s="96" t="s">
        <v>15</v>
      </c>
      <c r="C101" s="97"/>
      <c r="D101" s="98"/>
      <c r="E101" s="98" t="s">
        <v>325</v>
      </c>
      <c r="F101" s="99"/>
      <c r="G101" s="100"/>
    </row>
    <row r="102" spans="1:7" s="101" customFormat="1" x14ac:dyDescent="0.35">
      <c r="A102" s="102" t="s">
        <v>100</v>
      </c>
      <c r="B102" s="103" t="s">
        <v>24</v>
      </c>
      <c r="C102" s="97" t="s">
        <v>17</v>
      </c>
      <c r="D102" s="104">
        <v>3.96E-3</v>
      </c>
      <c r="E102" s="104" t="s">
        <v>326</v>
      </c>
      <c r="F102" s="105"/>
      <c r="G102" s="106"/>
    </row>
    <row r="103" spans="1:7" s="101" customFormat="1" ht="16.5" thickBot="1" x14ac:dyDescent="0.4">
      <c r="A103" s="102">
        <v>21</v>
      </c>
      <c r="B103" s="103" t="s">
        <v>274</v>
      </c>
      <c r="C103" s="97" t="s">
        <v>17</v>
      </c>
      <c r="D103" s="104">
        <v>2</v>
      </c>
      <c r="E103" s="104" t="s">
        <v>325</v>
      </c>
      <c r="F103" s="105"/>
      <c r="G103" s="106"/>
    </row>
    <row r="104" spans="1:7" s="101" customFormat="1" x14ac:dyDescent="0.35">
      <c r="A104" s="95"/>
      <c r="B104" s="96" t="s">
        <v>5</v>
      </c>
      <c r="C104" s="97" t="s">
        <v>6</v>
      </c>
      <c r="D104" s="98">
        <v>0.1134</v>
      </c>
      <c r="E104" s="98" t="s">
        <v>325</v>
      </c>
      <c r="F104" s="99"/>
      <c r="G104" s="100"/>
    </row>
    <row r="105" spans="1:7" s="101" customFormat="1" x14ac:dyDescent="0.35">
      <c r="A105" s="102"/>
      <c r="B105" s="103" t="s">
        <v>15</v>
      </c>
      <c r="C105" s="97"/>
      <c r="D105" s="104"/>
      <c r="E105" s="104" t="s">
        <v>325</v>
      </c>
      <c r="F105" s="105"/>
      <c r="G105" s="106"/>
    </row>
    <row r="106" spans="1:7" s="101" customFormat="1" x14ac:dyDescent="0.35">
      <c r="A106" s="102" t="s">
        <v>104</v>
      </c>
      <c r="B106" s="103" t="s">
        <v>24</v>
      </c>
      <c r="C106" s="97" t="s">
        <v>275</v>
      </c>
      <c r="D106" s="104">
        <v>6.2200000000000005E-2</v>
      </c>
      <c r="E106" s="104" t="s">
        <v>326</v>
      </c>
      <c r="F106" s="105"/>
      <c r="G106" s="106"/>
    </row>
    <row r="107" spans="1:7" s="101" customFormat="1" x14ac:dyDescent="0.35">
      <c r="A107" s="102"/>
      <c r="B107" s="103" t="s">
        <v>16</v>
      </c>
      <c r="C107" s="97" t="s">
        <v>9</v>
      </c>
      <c r="D107" s="104">
        <v>1.1999999999999999E-4</v>
      </c>
      <c r="E107" s="104" t="s">
        <v>325</v>
      </c>
      <c r="F107" s="105"/>
      <c r="G107" s="106"/>
    </row>
    <row r="108" spans="1:7" s="101" customFormat="1" ht="19" thickBot="1" x14ac:dyDescent="0.4">
      <c r="A108" s="102" t="s">
        <v>107</v>
      </c>
      <c r="B108" s="103" t="s">
        <v>88</v>
      </c>
      <c r="C108" s="97" t="s">
        <v>25</v>
      </c>
      <c r="D108" s="104">
        <v>2.5</v>
      </c>
      <c r="E108" s="104" t="s">
        <v>325</v>
      </c>
      <c r="F108" s="105"/>
      <c r="G108" s="106"/>
    </row>
    <row r="109" spans="1:7" s="101" customFormat="1" x14ac:dyDescent="0.35">
      <c r="A109" s="95"/>
      <c r="B109" s="96" t="s">
        <v>5</v>
      </c>
      <c r="C109" s="97" t="s">
        <v>6</v>
      </c>
      <c r="D109" s="98">
        <v>0.19474999999999998</v>
      </c>
      <c r="E109" s="98" t="s">
        <v>325</v>
      </c>
      <c r="F109" s="99"/>
      <c r="G109" s="100"/>
    </row>
    <row r="110" spans="1:7" s="101" customFormat="1" x14ac:dyDescent="0.35">
      <c r="A110" s="102"/>
      <c r="B110" s="103" t="s">
        <v>14</v>
      </c>
      <c r="C110" s="97" t="s">
        <v>9</v>
      </c>
      <c r="D110" s="104">
        <v>1.4999999999999998E-3</v>
      </c>
      <c r="E110" s="104" t="s">
        <v>325</v>
      </c>
      <c r="F110" s="105"/>
      <c r="G110" s="106"/>
    </row>
    <row r="111" spans="1:7" s="101" customFormat="1" ht="16.5" thickBot="1" x14ac:dyDescent="0.4">
      <c r="A111" s="102"/>
      <c r="B111" s="103" t="s">
        <v>15</v>
      </c>
      <c r="C111" s="97"/>
      <c r="D111" s="104"/>
      <c r="E111" s="104" t="s">
        <v>325</v>
      </c>
      <c r="F111" s="105"/>
      <c r="G111" s="106"/>
    </row>
    <row r="112" spans="1:7" s="101" customFormat="1" x14ac:dyDescent="0.35">
      <c r="A112" s="95" t="s">
        <v>105</v>
      </c>
      <c r="B112" s="96" t="s">
        <v>87</v>
      </c>
      <c r="C112" s="97" t="s">
        <v>40</v>
      </c>
      <c r="D112" s="98">
        <v>1</v>
      </c>
      <c r="E112" s="98" t="s">
        <v>325</v>
      </c>
      <c r="F112" s="99"/>
      <c r="G112" s="100"/>
    </row>
    <row r="113" spans="1:1012 1263:2036 2287:3060 3311:4084 4335:5108 5359:6132 6383:7156 7407:8180 8431:9204 9455:10228 10479:11252 11503:12276 12527:13300 13551:14324 14575:15348 15599:16116" s="101" customFormat="1" x14ac:dyDescent="0.35">
      <c r="A113" s="102" t="s">
        <v>108</v>
      </c>
      <c r="B113" s="103" t="s">
        <v>276</v>
      </c>
      <c r="C113" s="97" t="s">
        <v>39</v>
      </c>
      <c r="D113" s="104">
        <v>2</v>
      </c>
      <c r="E113" s="104" t="s">
        <v>325</v>
      </c>
      <c r="F113" s="105"/>
      <c r="G113" s="106"/>
    </row>
    <row r="114" spans="1:1012 1263:2036 2287:3060 3311:4084 4335:5108 5359:6132 6383:7156 7407:8180 8431:9204 9455:10228 10479:11252 11503:12276 12527:13300 13551:14324 14575:15348 15599:16116" s="101" customFormat="1" ht="16.5" thickBot="1" x14ac:dyDescent="0.4">
      <c r="A114" s="102"/>
      <c r="B114" s="103" t="s">
        <v>5</v>
      </c>
      <c r="C114" s="97" t="s">
        <v>6</v>
      </c>
      <c r="D114" s="104">
        <v>0.96</v>
      </c>
      <c r="E114" s="104" t="s">
        <v>325</v>
      </c>
      <c r="F114" s="105"/>
      <c r="G114" s="106"/>
    </row>
    <row r="115" spans="1:1012 1263:2036 2287:3060 3311:4084 4335:5108 5359:6132 6383:7156 7407:8180 8431:9204 9455:10228 10479:11252 11503:12276 12527:13300 13551:14324 14575:15348 15599:16116" s="101" customFormat="1" x14ac:dyDescent="0.35">
      <c r="A115" s="95"/>
      <c r="B115" s="96" t="s">
        <v>14</v>
      </c>
      <c r="C115" s="97" t="s">
        <v>9</v>
      </c>
      <c r="D115" s="98">
        <v>0.62</v>
      </c>
      <c r="E115" s="98" t="s">
        <v>325</v>
      </c>
      <c r="F115" s="99"/>
      <c r="G115" s="100"/>
    </row>
    <row r="116" spans="1:1012 1263:2036 2287:3060 3311:4084 4335:5108 5359:6132 6383:7156 7407:8180 8431:9204 9455:10228 10479:11252 11503:12276 12527:13300 13551:14324 14575:15348 15599:16116" s="101" customFormat="1" x14ac:dyDescent="0.35">
      <c r="A116" s="102"/>
      <c r="B116" s="103" t="s">
        <v>15</v>
      </c>
      <c r="C116" s="97"/>
      <c r="D116" s="104"/>
      <c r="E116" s="104" t="s">
        <v>325</v>
      </c>
      <c r="F116" s="105"/>
      <c r="G116" s="106"/>
    </row>
    <row r="117" spans="1:1012 1263:2036 2287:3060 3311:4084 4335:5108 5359:6132 6383:7156 7407:8180 8431:9204 9455:10228 10479:11252 11503:12276 12527:13300 13551:14324 14575:15348 15599:16116" s="101" customFormat="1" x14ac:dyDescent="0.35">
      <c r="A117" s="102" t="s">
        <v>70</v>
      </c>
      <c r="B117" s="103" t="s">
        <v>277</v>
      </c>
      <c r="C117" s="97" t="s">
        <v>39</v>
      </c>
      <c r="D117" s="104">
        <v>2</v>
      </c>
      <c r="E117" s="104" t="s">
        <v>326</v>
      </c>
      <c r="F117" s="105"/>
      <c r="G117" s="106"/>
    </row>
    <row r="118" spans="1:1012 1263:2036 2287:3060 3311:4084 4335:5108 5359:6132 6383:7156 7407:8180 8431:9204 9455:10228 10479:11252 11503:12276 12527:13300 13551:14324 14575:15348 15599:16116" s="101" customFormat="1" x14ac:dyDescent="0.35">
      <c r="A118" s="102" t="s">
        <v>278</v>
      </c>
      <c r="B118" s="103" t="s">
        <v>279</v>
      </c>
      <c r="C118" s="97" t="s">
        <v>39</v>
      </c>
      <c r="D118" s="104">
        <v>2</v>
      </c>
      <c r="E118" s="104" t="s">
        <v>325</v>
      </c>
      <c r="F118" s="105"/>
      <c r="G118" s="106"/>
    </row>
    <row r="119" spans="1:1012 1263:2036 2287:3060 3311:4084 4335:5108 5359:6132 6383:7156 7407:8180 8431:9204 9455:10228 10479:11252 11503:12276 12527:13300 13551:14324 14575:15348 15599:16116" s="101" customFormat="1" ht="16.5" thickBot="1" x14ac:dyDescent="0.4">
      <c r="A119" s="102"/>
      <c r="B119" s="103" t="s">
        <v>16</v>
      </c>
      <c r="C119" s="97" t="s">
        <v>9</v>
      </c>
      <c r="D119" s="104">
        <v>0.04</v>
      </c>
      <c r="E119" s="104" t="s">
        <v>325</v>
      </c>
      <c r="F119" s="105"/>
      <c r="G119" s="106"/>
    </row>
    <row r="120" spans="1:1012 1263:2036 2287:3060 3311:4084 4335:5108 5359:6132 6383:7156 7407:8180 8431:9204 9455:10228 10479:11252 11503:12276 12527:13300 13551:14324 14575:15348 15599:16116" s="101" customFormat="1" x14ac:dyDescent="0.35">
      <c r="A120" s="95" t="s">
        <v>71</v>
      </c>
      <c r="B120" s="96" t="s">
        <v>280</v>
      </c>
      <c r="C120" s="97" t="s">
        <v>18</v>
      </c>
      <c r="D120" s="98">
        <v>2</v>
      </c>
      <c r="E120" s="98" t="s">
        <v>325</v>
      </c>
      <c r="F120" s="99"/>
      <c r="G120" s="100"/>
    </row>
    <row r="121" spans="1:1012 1263:2036 2287:3060 3311:4084 4335:5108 5359:6132 6383:7156 7407:8180 8431:9204 9455:10228 10479:11252 11503:12276 12527:13300 13551:14324 14575:15348 15599:16116" s="101" customFormat="1" x14ac:dyDescent="0.35">
      <c r="A121" s="102"/>
      <c r="B121" s="103" t="s">
        <v>5</v>
      </c>
      <c r="C121" s="97" t="s">
        <v>6</v>
      </c>
      <c r="D121" s="104">
        <v>2.02</v>
      </c>
      <c r="E121" s="104" t="s">
        <v>325</v>
      </c>
      <c r="F121" s="105"/>
      <c r="G121" s="106"/>
    </row>
    <row r="122" spans="1:1012 1263:2036 2287:3060 3311:4084 4335:5108 5359:6132 6383:7156 7407:8180 8431:9204 9455:10228 10479:11252 11503:12276 12527:13300 13551:14324 14575:15348 15599:16116" s="101" customFormat="1" ht="16.5" thickBot="1" x14ac:dyDescent="0.4">
      <c r="A122" s="102"/>
      <c r="B122" s="103" t="s">
        <v>14</v>
      </c>
      <c r="C122" s="97" t="s">
        <v>9</v>
      </c>
      <c r="D122" s="104">
        <v>0.04</v>
      </c>
      <c r="E122" s="104" t="s">
        <v>325</v>
      </c>
      <c r="F122" s="105"/>
      <c r="G122" s="106"/>
    </row>
    <row r="123" spans="1:1012 1263:2036 2287:3060 3311:4084 4335:5108 5359:6132 6383:7156 7407:8180 8431:9204 9455:10228 10479:11252 11503:12276 12527:13300 13551:14324 14575:15348 15599:16116" s="101" customFormat="1" x14ac:dyDescent="0.35">
      <c r="A123" s="95"/>
      <c r="B123" s="96" t="s">
        <v>15</v>
      </c>
      <c r="C123" s="97"/>
      <c r="D123" s="98"/>
      <c r="E123" s="98" t="s">
        <v>325</v>
      </c>
      <c r="F123" s="99"/>
      <c r="G123" s="100"/>
    </row>
    <row r="124" spans="1:1012 1263:2036 2287:3060 3311:4084 4335:5108 5359:6132 6383:7156 7407:8180 8431:9204 9455:10228 10479:11252 11503:12276 12527:13300 13551:14324 14575:15348 15599:16116" s="101" customFormat="1" x14ac:dyDescent="0.35">
      <c r="A124" s="102" t="s">
        <v>72</v>
      </c>
      <c r="B124" s="103" t="s">
        <v>281</v>
      </c>
      <c r="C124" s="97" t="s">
        <v>18</v>
      </c>
      <c r="D124" s="104">
        <v>2</v>
      </c>
      <c r="E124" s="104" t="s">
        <v>326</v>
      </c>
      <c r="F124" s="105"/>
      <c r="G124" s="106"/>
    </row>
    <row r="125" spans="1:1012 1263:2036 2287:3060 3311:4084 4335:5108 5359:6132 6383:7156 7407:8180 8431:9204 9455:10228 10479:11252 11503:12276 12527:13300 13551:14324 14575:15348 15599:16116" s="101" customFormat="1" ht="16.5" thickBot="1" x14ac:dyDescent="0.4">
      <c r="A125" s="102"/>
      <c r="B125" s="103" t="s">
        <v>16</v>
      </c>
      <c r="C125" s="97" t="s">
        <v>9</v>
      </c>
      <c r="D125" s="104">
        <v>0.98</v>
      </c>
      <c r="E125" s="104" t="s">
        <v>325</v>
      </c>
      <c r="F125" s="105"/>
      <c r="G125" s="106"/>
    </row>
    <row r="126" spans="1:1012 1263:2036 2287:3060 3311:4084 4335:5108 5359:6132 6383:7156 7407:8180 8431:9204 9455:10228 10479:11252 11503:12276 12527:13300 13551:14324 14575:15348 15599:16116" s="101" customFormat="1" x14ac:dyDescent="0.35">
      <c r="A126" s="95" t="s">
        <v>80</v>
      </c>
      <c r="B126" s="96" t="s">
        <v>282</v>
      </c>
      <c r="C126" s="97" t="s">
        <v>18</v>
      </c>
      <c r="D126" s="98">
        <v>4</v>
      </c>
      <c r="E126" s="98" t="s">
        <v>325</v>
      </c>
      <c r="F126" s="99"/>
      <c r="G126" s="100"/>
      <c r="IE126" s="101">
        <v>18</v>
      </c>
      <c r="IF126" s="101" t="s">
        <v>283</v>
      </c>
      <c r="IG126" s="101" t="s">
        <v>284</v>
      </c>
      <c r="IH126" s="101" t="s">
        <v>18</v>
      </c>
      <c r="IJ126" s="101">
        <v>22</v>
      </c>
      <c r="SA126" s="101">
        <v>18</v>
      </c>
      <c r="SB126" s="101" t="s">
        <v>283</v>
      </c>
      <c r="SC126" s="101" t="s">
        <v>284</v>
      </c>
      <c r="SD126" s="101" t="s">
        <v>18</v>
      </c>
      <c r="SF126" s="101">
        <v>22</v>
      </c>
      <c r="ABW126" s="101">
        <v>18</v>
      </c>
      <c r="ABX126" s="101" t="s">
        <v>283</v>
      </c>
      <c r="ABY126" s="101" t="s">
        <v>284</v>
      </c>
      <c r="ABZ126" s="101" t="s">
        <v>18</v>
      </c>
      <c r="ACB126" s="101">
        <v>22</v>
      </c>
      <c r="ALS126" s="101">
        <v>18</v>
      </c>
      <c r="ALT126" s="101" t="s">
        <v>283</v>
      </c>
      <c r="ALU126" s="101" t="s">
        <v>284</v>
      </c>
      <c r="ALV126" s="101" t="s">
        <v>18</v>
      </c>
      <c r="ALX126" s="101">
        <v>22</v>
      </c>
      <c r="AVO126" s="101">
        <v>18</v>
      </c>
      <c r="AVP126" s="101" t="s">
        <v>283</v>
      </c>
      <c r="AVQ126" s="101" t="s">
        <v>284</v>
      </c>
      <c r="AVR126" s="101" t="s">
        <v>18</v>
      </c>
      <c r="AVT126" s="101">
        <v>22</v>
      </c>
      <c r="BFK126" s="101">
        <v>18</v>
      </c>
      <c r="BFL126" s="101" t="s">
        <v>283</v>
      </c>
      <c r="BFM126" s="101" t="s">
        <v>284</v>
      </c>
      <c r="BFN126" s="101" t="s">
        <v>18</v>
      </c>
      <c r="BFP126" s="101">
        <v>22</v>
      </c>
      <c r="BPG126" s="101">
        <v>18</v>
      </c>
      <c r="BPH126" s="101" t="s">
        <v>283</v>
      </c>
      <c r="BPI126" s="101" t="s">
        <v>284</v>
      </c>
      <c r="BPJ126" s="101" t="s">
        <v>18</v>
      </c>
      <c r="BPL126" s="101">
        <v>22</v>
      </c>
      <c r="BZC126" s="101">
        <v>18</v>
      </c>
      <c r="BZD126" s="101" t="s">
        <v>283</v>
      </c>
      <c r="BZE126" s="101" t="s">
        <v>284</v>
      </c>
      <c r="BZF126" s="101" t="s">
        <v>18</v>
      </c>
      <c r="BZH126" s="101">
        <v>22</v>
      </c>
      <c r="CIY126" s="101">
        <v>18</v>
      </c>
      <c r="CIZ126" s="101" t="s">
        <v>283</v>
      </c>
      <c r="CJA126" s="101" t="s">
        <v>284</v>
      </c>
      <c r="CJB126" s="101" t="s">
        <v>18</v>
      </c>
      <c r="CJD126" s="101">
        <v>22</v>
      </c>
      <c r="CSU126" s="101">
        <v>18</v>
      </c>
      <c r="CSV126" s="101" t="s">
        <v>283</v>
      </c>
      <c r="CSW126" s="101" t="s">
        <v>284</v>
      </c>
      <c r="CSX126" s="101" t="s">
        <v>18</v>
      </c>
      <c r="CSZ126" s="101">
        <v>22</v>
      </c>
      <c r="DCQ126" s="101">
        <v>18</v>
      </c>
      <c r="DCR126" s="101" t="s">
        <v>283</v>
      </c>
      <c r="DCS126" s="101" t="s">
        <v>284</v>
      </c>
      <c r="DCT126" s="101" t="s">
        <v>18</v>
      </c>
      <c r="DCV126" s="101">
        <v>22</v>
      </c>
      <c r="DMM126" s="101">
        <v>18</v>
      </c>
      <c r="DMN126" s="101" t="s">
        <v>283</v>
      </c>
      <c r="DMO126" s="101" t="s">
        <v>284</v>
      </c>
      <c r="DMP126" s="101" t="s">
        <v>18</v>
      </c>
      <c r="DMR126" s="101">
        <v>22</v>
      </c>
      <c r="DWI126" s="101">
        <v>18</v>
      </c>
      <c r="DWJ126" s="101" t="s">
        <v>283</v>
      </c>
      <c r="DWK126" s="101" t="s">
        <v>284</v>
      </c>
      <c r="DWL126" s="101" t="s">
        <v>18</v>
      </c>
      <c r="DWN126" s="101">
        <v>22</v>
      </c>
      <c r="EGE126" s="101">
        <v>18</v>
      </c>
      <c r="EGF126" s="101" t="s">
        <v>283</v>
      </c>
      <c r="EGG126" s="101" t="s">
        <v>284</v>
      </c>
      <c r="EGH126" s="101" t="s">
        <v>18</v>
      </c>
      <c r="EGJ126" s="101">
        <v>22</v>
      </c>
      <c r="EQA126" s="101">
        <v>18</v>
      </c>
      <c r="EQB126" s="101" t="s">
        <v>283</v>
      </c>
      <c r="EQC126" s="101" t="s">
        <v>284</v>
      </c>
      <c r="EQD126" s="101" t="s">
        <v>18</v>
      </c>
      <c r="EQF126" s="101">
        <v>22</v>
      </c>
      <c r="EZW126" s="101">
        <v>18</v>
      </c>
      <c r="EZX126" s="101" t="s">
        <v>283</v>
      </c>
      <c r="EZY126" s="101" t="s">
        <v>284</v>
      </c>
      <c r="EZZ126" s="101" t="s">
        <v>18</v>
      </c>
      <c r="FAB126" s="101">
        <v>22</v>
      </c>
      <c r="FJS126" s="101">
        <v>18</v>
      </c>
      <c r="FJT126" s="101" t="s">
        <v>283</v>
      </c>
      <c r="FJU126" s="101" t="s">
        <v>284</v>
      </c>
      <c r="FJV126" s="101" t="s">
        <v>18</v>
      </c>
      <c r="FJX126" s="101">
        <v>22</v>
      </c>
      <c r="FTO126" s="101">
        <v>18</v>
      </c>
      <c r="FTP126" s="101" t="s">
        <v>283</v>
      </c>
      <c r="FTQ126" s="101" t="s">
        <v>284</v>
      </c>
      <c r="FTR126" s="101" t="s">
        <v>18</v>
      </c>
      <c r="FTT126" s="101">
        <v>22</v>
      </c>
      <c r="GDK126" s="101">
        <v>18</v>
      </c>
      <c r="GDL126" s="101" t="s">
        <v>283</v>
      </c>
      <c r="GDM126" s="101" t="s">
        <v>284</v>
      </c>
      <c r="GDN126" s="101" t="s">
        <v>18</v>
      </c>
      <c r="GDP126" s="101">
        <v>22</v>
      </c>
      <c r="GNG126" s="101">
        <v>18</v>
      </c>
      <c r="GNH126" s="101" t="s">
        <v>283</v>
      </c>
      <c r="GNI126" s="101" t="s">
        <v>284</v>
      </c>
      <c r="GNJ126" s="101" t="s">
        <v>18</v>
      </c>
      <c r="GNL126" s="101">
        <v>22</v>
      </c>
      <c r="GXC126" s="101">
        <v>18</v>
      </c>
      <c r="GXD126" s="101" t="s">
        <v>283</v>
      </c>
      <c r="GXE126" s="101" t="s">
        <v>284</v>
      </c>
      <c r="GXF126" s="101" t="s">
        <v>18</v>
      </c>
      <c r="GXH126" s="101">
        <v>22</v>
      </c>
      <c r="HGY126" s="101">
        <v>18</v>
      </c>
      <c r="HGZ126" s="101" t="s">
        <v>283</v>
      </c>
      <c r="HHA126" s="101" t="s">
        <v>284</v>
      </c>
      <c r="HHB126" s="101" t="s">
        <v>18</v>
      </c>
      <c r="HHD126" s="101">
        <v>22</v>
      </c>
      <c r="HQU126" s="101">
        <v>18</v>
      </c>
      <c r="HQV126" s="101" t="s">
        <v>283</v>
      </c>
      <c r="HQW126" s="101" t="s">
        <v>284</v>
      </c>
      <c r="HQX126" s="101" t="s">
        <v>18</v>
      </c>
      <c r="HQZ126" s="101">
        <v>22</v>
      </c>
      <c r="IAQ126" s="101">
        <v>18</v>
      </c>
      <c r="IAR126" s="101" t="s">
        <v>283</v>
      </c>
      <c r="IAS126" s="101" t="s">
        <v>284</v>
      </c>
      <c r="IAT126" s="101" t="s">
        <v>18</v>
      </c>
      <c r="IAV126" s="101">
        <v>22</v>
      </c>
      <c r="IKM126" s="101">
        <v>18</v>
      </c>
      <c r="IKN126" s="101" t="s">
        <v>283</v>
      </c>
      <c r="IKO126" s="101" t="s">
        <v>284</v>
      </c>
      <c r="IKP126" s="101" t="s">
        <v>18</v>
      </c>
      <c r="IKR126" s="101">
        <v>22</v>
      </c>
      <c r="IUI126" s="101">
        <v>18</v>
      </c>
      <c r="IUJ126" s="101" t="s">
        <v>283</v>
      </c>
      <c r="IUK126" s="101" t="s">
        <v>284</v>
      </c>
      <c r="IUL126" s="101" t="s">
        <v>18</v>
      </c>
      <c r="IUN126" s="101">
        <v>22</v>
      </c>
      <c r="JEE126" s="101">
        <v>18</v>
      </c>
      <c r="JEF126" s="101" t="s">
        <v>283</v>
      </c>
      <c r="JEG126" s="101" t="s">
        <v>284</v>
      </c>
      <c r="JEH126" s="101" t="s">
        <v>18</v>
      </c>
      <c r="JEJ126" s="101">
        <v>22</v>
      </c>
      <c r="JOA126" s="101">
        <v>18</v>
      </c>
      <c r="JOB126" s="101" t="s">
        <v>283</v>
      </c>
      <c r="JOC126" s="101" t="s">
        <v>284</v>
      </c>
      <c r="JOD126" s="101" t="s">
        <v>18</v>
      </c>
      <c r="JOF126" s="101">
        <v>22</v>
      </c>
      <c r="JXW126" s="101">
        <v>18</v>
      </c>
      <c r="JXX126" s="101" t="s">
        <v>283</v>
      </c>
      <c r="JXY126" s="101" t="s">
        <v>284</v>
      </c>
      <c r="JXZ126" s="101" t="s">
        <v>18</v>
      </c>
      <c r="JYB126" s="101">
        <v>22</v>
      </c>
      <c r="KHS126" s="101">
        <v>18</v>
      </c>
      <c r="KHT126" s="101" t="s">
        <v>283</v>
      </c>
      <c r="KHU126" s="101" t="s">
        <v>284</v>
      </c>
      <c r="KHV126" s="101" t="s">
        <v>18</v>
      </c>
      <c r="KHX126" s="101">
        <v>22</v>
      </c>
      <c r="KRO126" s="101">
        <v>18</v>
      </c>
      <c r="KRP126" s="101" t="s">
        <v>283</v>
      </c>
      <c r="KRQ126" s="101" t="s">
        <v>284</v>
      </c>
      <c r="KRR126" s="101" t="s">
        <v>18</v>
      </c>
      <c r="KRT126" s="101">
        <v>22</v>
      </c>
      <c r="LBK126" s="101">
        <v>18</v>
      </c>
      <c r="LBL126" s="101" t="s">
        <v>283</v>
      </c>
      <c r="LBM126" s="101" t="s">
        <v>284</v>
      </c>
      <c r="LBN126" s="101" t="s">
        <v>18</v>
      </c>
      <c r="LBP126" s="101">
        <v>22</v>
      </c>
      <c r="LLG126" s="101">
        <v>18</v>
      </c>
      <c r="LLH126" s="101" t="s">
        <v>283</v>
      </c>
      <c r="LLI126" s="101" t="s">
        <v>284</v>
      </c>
      <c r="LLJ126" s="101" t="s">
        <v>18</v>
      </c>
      <c r="LLL126" s="101">
        <v>22</v>
      </c>
      <c r="LVC126" s="101">
        <v>18</v>
      </c>
      <c r="LVD126" s="101" t="s">
        <v>283</v>
      </c>
      <c r="LVE126" s="101" t="s">
        <v>284</v>
      </c>
      <c r="LVF126" s="101" t="s">
        <v>18</v>
      </c>
      <c r="LVH126" s="101">
        <v>22</v>
      </c>
      <c r="MEY126" s="101">
        <v>18</v>
      </c>
      <c r="MEZ126" s="101" t="s">
        <v>283</v>
      </c>
      <c r="MFA126" s="101" t="s">
        <v>284</v>
      </c>
      <c r="MFB126" s="101" t="s">
        <v>18</v>
      </c>
      <c r="MFD126" s="101">
        <v>22</v>
      </c>
      <c r="MOU126" s="101">
        <v>18</v>
      </c>
      <c r="MOV126" s="101" t="s">
        <v>283</v>
      </c>
      <c r="MOW126" s="101" t="s">
        <v>284</v>
      </c>
      <c r="MOX126" s="101" t="s">
        <v>18</v>
      </c>
      <c r="MOZ126" s="101">
        <v>22</v>
      </c>
      <c r="MYQ126" s="101">
        <v>18</v>
      </c>
      <c r="MYR126" s="101" t="s">
        <v>283</v>
      </c>
      <c r="MYS126" s="101" t="s">
        <v>284</v>
      </c>
      <c r="MYT126" s="101" t="s">
        <v>18</v>
      </c>
      <c r="MYV126" s="101">
        <v>22</v>
      </c>
      <c r="NIM126" s="101">
        <v>18</v>
      </c>
      <c r="NIN126" s="101" t="s">
        <v>283</v>
      </c>
      <c r="NIO126" s="101" t="s">
        <v>284</v>
      </c>
      <c r="NIP126" s="101" t="s">
        <v>18</v>
      </c>
      <c r="NIR126" s="101">
        <v>22</v>
      </c>
      <c r="NSI126" s="101">
        <v>18</v>
      </c>
      <c r="NSJ126" s="101" t="s">
        <v>283</v>
      </c>
      <c r="NSK126" s="101" t="s">
        <v>284</v>
      </c>
      <c r="NSL126" s="101" t="s">
        <v>18</v>
      </c>
      <c r="NSN126" s="101">
        <v>22</v>
      </c>
      <c r="OCE126" s="101">
        <v>18</v>
      </c>
      <c r="OCF126" s="101" t="s">
        <v>283</v>
      </c>
      <c r="OCG126" s="101" t="s">
        <v>284</v>
      </c>
      <c r="OCH126" s="101" t="s">
        <v>18</v>
      </c>
      <c r="OCJ126" s="101">
        <v>22</v>
      </c>
      <c r="OMA126" s="101">
        <v>18</v>
      </c>
      <c r="OMB126" s="101" t="s">
        <v>283</v>
      </c>
      <c r="OMC126" s="101" t="s">
        <v>284</v>
      </c>
      <c r="OMD126" s="101" t="s">
        <v>18</v>
      </c>
      <c r="OMF126" s="101">
        <v>22</v>
      </c>
      <c r="OVW126" s="101">
        <v>18</v>
      </c>
      <c r="OVX126" s="101" t="s">
        <v>283</v>
      </c>
      <c r="OVY126" s="101" t="s">
        <v>284</v>
      </c>
      <c r="OVZ126" s="101" t="s">
        <v>18</v>
      </c>
      <c r="OWB126" s="101">
        <v>22</v>
      </c>
      <c r="PFS126" s="101">
        <v>18</v>
      </c>
      <c r="PFT126" s="101" t="s">
        <v>283</v>
      </c>
      <c r="PFU126" s="101" t="s">
        <v>284</v>
      </c>
      <c r="PFV126" s="101" t="s">
        <v>18</v>
      </c>
      <c r="PFX126" s="101">
        <v>22</v>
      </c>
      <c r="PPO126" s="101">
        <v>18</v>
      </c>
      <c r="PPP126" s="101" t="s">
        <v>283</v>
      </c>
      <c r="PPQ126" s="101" t="s">
        <v>284</v>
      </c>
      <c r="PPR126" s="101" t="s">
        <v>18</v>
      </c>
      <c r="PPT126" s="101">
        <v>22</v>
      </c>
      <c r="PZK126" s="101">
        <v>18</v>
      </c>
      <c r="PZL126" s="101" t="s">
        <v>283</v>
      </c>
      <c r="PZM126" s="101" t="s">
        <v>284</v>
      </c>
      <c r="PZN126" s="101" t="s">
        <v>18</v>
      </c>
      <c r="PZP126" s="101">
        <v>22</v>
      </c>
      <c r="QJG126" s="101">
        <v>18</v>
      </c>
      <c r="QJH126" s="101" t="s">
        <v>283</v>
      </c>
      <c r="QJI126" s="101" t="s">
        <v>284</v>
      </c>
      <c r="QJJ126" s="101" t="s">
        <v>18</v>
      </c>
      <c r="QJL126" s="101">
        <v>22</v>
      </c>
      <c r="QTC126" s="101">
        <v>18</v>
      </c>
      <c r="QTD126" s="101" t="s">
        <v>283</v>
      </c>
      <c r="QTE126" s="101" t="s">
        <v>284</v>
      </c>
      <c r="QTF126" s="101" t="s">
        <v>18</v>
      </c>
      <c r="QTH126" s="101">
        <v>22</v>
      </c>
      <c r="RCY126" s="101">
        <v>18</v>
      </c>
      <c r="RCZ126" s="101" t="s">
        <v>283</v>
      </c>
      <c r="RDA126" s="101" t="s">
        <v>284</v>
      </c>
      <c r="RDB126" s="101" t="s">
        <v>18</v>
      </c>
      <c r="RDD126" s="101">
        <v>22</v>
      </c>
      <c r="RMU126" s="101">
        <v>18</v>
      </c>
      <c r="RMV126" s="101" t="s">
        <v>283</v>
      </c>
      <c r="RMW126" s="101" t="s">
        <v>284</v>
      </c>
      <c r="RMX126" s="101" t="s">
        <v>18</v>
      </c>
      <c r="RMZ126" s="101">
        <v>22</v>
      </c>
      <c r="RWQ126" s="101">
        <v>18</v>
      </c>
      <c r="RWR126" s="101" t="s">
        <v>283</v>
      </c>
      <c r="RWS126" s="101" t="s">
        <v>284</v>
      </c>
      <c r="RWT126" s="101" t="s">
        <v>18</v>
      </c>
      <c r="RWV126" s="101">
        <v>22</v>
      </c>
      <c r="SGM126" s="101">
        <v>18</v>
      </c>
      <c r="SGN126" s="101" t="s">
        <v>283</v>
      </c>
      <c r="SGO126" s="101" t="s">
        <v>284</v>
      </c>
      <c r="SGP126" s="101" t="s">
        <v>18</v>
      </c>
      <c r="SGR126" s="101">
        <v>22</v>
      </c>
      <c r="SQI126" s="101">
        <v>18</v>
      </c>
      <c r="SQJ126" s="101" t="s">
        <v>283</v>
      </c>
      <c r="SQK126" s="101" t="s">
        <v>284</v>
      </c>
      <c r="SQL126" s="101" t="s">
        <v>18</v>
      </c>
      <c r="SQN126" s="101">
        <v>22</v>
      </c>
      <c r="TAE126" s="101">
        <v>18</v>
      </c>
      <c r="TAF126" s="101" t="s">
        <v>283</v>
      </c>
      <c r="TAG126" s="101" t="s">
        <v>284</v>
      </c>
      <c r="TAH126" s="101" t="s">
        <v>18</v>
      </c>
      <c r="TAJ126" s="101">
        <v>22</v>
      </c>
      <c r="TKA126" s="101">
        <v>18</v>
      </c>
      <c r="TKB126" s="101" t="s">
        <v>283</v>
      </c>
      <c r="TKC126" s="101" t="s">
        <v>284</v>
      </c>
      <c r="TKD126" s="101" t="s">
        <v>18</v>
      </c>
      <c r="TKF126" s="101">
        <v>22</v>
      </c>
      <c r="TTW126" s="101">
        <v>18</v>
      </c>
      <c r="TTX126" s="101" t="s">
        <v>283</v>
      </c>
      <c r="TTY126" s="101" t="s">
        <v>284</v>
      </c>
      <c r="TTZ126" s="101" t="s">
        <v>18</v>
      </c>
      <c r="TUB126" s="101">
        <v>22</v>
      </c>
      <c r="UDS126" s="101">
        <v>18</v>
      </c>
      <c r="UDT126" s="101" t="s">
        <v>283</v>
      </c>
      <c r="UDU126" s="101" t="s">
        <v>284</v>
      </c>
      <c r="UDV126" s="101" t="s">
        <v>18</v>
      </c>
      <c r="UDX126" s="101">
        <v>22</v>
      </c>
      <c r="UNO126" s="101">
        <v>18</v>
      </c>
      <c r="UNP126" s="101" t="s">
        <v>283</v>
      </c>
      <c r="UNQ126" s="101" t="s">
        <v>284</v>
      </c>
      <c r="UNR126" s="101" t="s">
        <v>18</v>
      </c>
      <c r="UNT126" s="101">
        <v>22</v>
      </c>
      <c r="UXK126" s="101">
        <v>18</v>
      </c>
      <c r="UXL126" s="101" t="s">
        <v>283</v>
      </c>
      <c r="UXM126" s="101" t="s">
        <v>284</v>
      </c>
      <c r="UXN126" s="101" t="s">
        <v>18</v>
      </c>
      <c r="UXP126" s="101">
        <v>22</v>
      </c>
      <c r="VHG126" s="101">
        <v>18</v>
      </c>
      <c r="VHH126" s="101" t="s">
        <v>283</v>
      </c>
      <c r="VHI126" s="101" t="s">
        <v>284</v>
      </c>
      <c r="VHJ126" s="101" t="s">
        <v>18</v>
      </c>
      <c r="VHL126" s="101">
        <v>22</v>
      </c>
      <c r="VRC126" s="101">
        <v>18</v>
      </c>
      <c r="VRD126" s="101" t="s">
        <v>283</v>
      </c>
      <c r="VRE126" s="101" t="s">
        <v>284</v>
      </c>
      <c r="VRF126" s="101" t="s">
        <v>18</v>
      </c>
      <c r="VRH126" s="101">
        <v>22</v>
      </c>
      <c r="WAY126" s="101">
        <v>18</v>
      </c>
      <c r="WAZ126" s="101" t="s">
        <v>283</v>
      </c>
      <c r="WBA126" s="101" t="s">
        <v>284</v>
      </c>
      <c r="WBB126" s="101" t="s">
        <v>18</v>
      </c>
      <c r="WBD126" s="101">
        <v>22</v>
      </c>
      <c r="WKU126" s="101">
        <v>18</v>
      </c>
      <c r="WKV126" s="101" t="s">
        <v>283</v>
      </c>
      <c r="WKW126" s="101" t="s">
        <v>284</v>
      </c>
      <c r="WKX126" s="101" t="s">
        <v>18</v>
      </c>
      <c r="WKZ126" s="101">
        <v>22</v>
      </c>
      <c r="WUQ126" s="101">
        <v>18</v>
      </c>
      <c r="WUR126" s="101" t="s">
        <v>283</v>
      </c>
      <c r="WUS126" s="101" t="s">
        <v>284</v>
      </c>
      <c r="WUT126" s="101" t="s">
        <v>18</v>
      </c>
      <c r="WUV126" s="101">
        <v>22</v>
      </c>
    </row>
    <row r="127" spans="1:1012 1263:2036 2287:3060 3311:4084 4335:5108 5359:6132 6383:7156 7407:8180 8431:9204 9455:10228 10479:11252 11503:12276 12527:13300 13551:14324 14575:15348 15599:16116" s="101" customFormat="1" x14ac:dyDescent="0.35">
      <c r="A127" s="102"/>
      <c r="B127" s="103" t="s">
        <v>5</v>
      </c>
      <c r="C127" s="97" t="s">
        <v>6</v>
      </c>
      <c r="D127" s="104">
        <v>1.556</v>
      </c>
      <c r="E127" s="104" t="s">
        <v>325</v>
      </c>
      <c r="F127" s="105"/>
      <c r="G127" s="106"/>
    </row>
    <row r="128" spans="1:1012 1263:2036 2287:3060 3311:4084 4335:5108 5359:6132 6383:7156 7407:8180 8431:9204 9455:10228 10479:11252 11503:12276 12527:13300 13551:14324 14575:15348 15599:16116" s="101" customFormat="1" x14ac:dyDescent="0.35">
      <c r="A128" s="102"/>
      <c r="B128" s="103" t="s">
        <v>14</v>
      </c>
      <c r="C128" s="97" t="s">
        <v>9</v>
      </c>
      <c r="D128" s="104">
        <v>0.60399999999999998</v>
      </c>
      <c r="E128" s="104" t="s">
        <v>325</v>
      </c>
      <c r="F128" s="105"/>
      <c r="G128" s="106"/>
    </row>
    <row r="129" spans="1:7" s="101" customFormat="1" x14ac:dyDescent="0.35">
      <c r="A129" s="102"/>
      <c r="B129" s="103" t="s">
        <v>15</v>
      </c>
      <c r="C129" s="97"/>
      <c r="D129" s="104"/>
      <c r="E129" s="104" t="s">
        <v>325</v>
      </c>
      <c r="F129" s="105"/>
      <c r="G129" s="106"/>
    </row>
    <row r="130" spans="1:7" s="101" customFormat="1" ht="16.5" thickBot="1" x14ac:dyDescent="0.4">
      <c r="A130" s="102" t="s">
        <v>81</v>
      </c>
      <c r="B130" s="103" t="s">
        <v>285</v>
      </c>
      <c r="C130" s="97" t="s">
        <v>18</v>
      </c>
      <c r="D130" s="104">
        <v>4</v>
      </c>
      <c r="E130" s="104" t="s">
        <v>326</v>
      </c>
      <c r="F130" s="105"/>
      <c r="G130" s="106"/>
    </row>
    <row r="131" spans="1:7" s="101" customFormat="1" x14ac:dyDescent="0.35">
      <c r="A131" s="95"/>
      <c r="B131" s="96" t="s">
        <v>16</v>
      </c>
      <c r="C131" s="97" t="s">
        <v>9</v>
      </c>
      <c r="D131" s="98">
        <v>9.6000000000000002E-2</v>
      </c>
      <c r="E131" s="98" t="s">
        <v>325</v>
      </c>
      <c r="F131" s="99"/>
      <c r="G131" s="100"/>
    </row>
    <row r="132" spans="1:7" s="101" customFormat="1" x14ac:dyDescent="0.35">
      <c r="A132" s="102">
        <v>26</v>
      </c>
      <c r="B132" s="103" t="s">
        <v>286</v>
      </c>
      <c r="C132" s="97" t="s">
        <v>39</v>
      </c>
      <c r="D132" s="104">
        <v>1</v>
      </c>
      <c r="E132" s="104" t="s">
        <v>325</v>
      </c>
      <c r="F132" s="105"/>
      <c r="G132" s="106"/>
    </row>
    <row r="133" spans="1:7" s="101" customFormat="1" ht="16.5" thickBot="1" x14ac:dyDescent="0.4">
      <c r="A133" s="102"/>
      <c r="B133" s="103" t="s">
        <v>5</v>
      </c>
      <c r="C133" s="97" t="s">
        <v>6</v>
      </c>
      <c r="D133" s="104">
        <v>1.06</v>
      </c>
      <c r="E133" s="104" t="s">
        <v>325</v>
      </c>
      <c r="F133" s="105"/>
      <c r="G133" s="106"/>
    </row>
    <row r="134" spans="1:7" s="101" customFormat="1" x14ac:dyDescent="0.35">
      <c r="A134" s="95"/>
      <c r="B134" s="96" t="s">
        <v>14</v>
      </c>
      <c r="C134" s="97" t="s">
        <v>9</v>
      </c>
      <c r="D134" s="98">
        <v>0.16</v>
      </c>
      <c r="E134" s="98" t="s">
        <v>325</v>
      </c>
      <c r="F134" s="99"/>
      <c r="G134" s="100"/>
    </row>
    <row r="135" spans="1:7" s="101" customFormat="1" x14ac:dyDescent="0.35">
      <c r="A135" s="102"/>
      <c r="B135" s="103" t="s">
        <v>15</v>
      </c>
      <c r="C135" s="97"/>
      <c r="D135" s="104"/>
      <c r="E135" s="104" t="s">
        <v>325</v>
      </c>
      <c r="F135" s="105"/>
      <c r="G135" s="106"/>
    </row>
    <row r="136" spans="1:7" s="101" customFormat="1" ht="16.5" thickBot="1" x14ac:dyDescent="0.4">
      <c r="A136" s="102" t="s">
        <v>82</v>
      </c>
      <c r="B136" s="103" t="s">
        <v>287</v>
      </c>
      <c r="C136" s="97" t="s">
        <v>39</v>
      </c>
      <c r="D136" s="104">
        <v>1</v>
      </c>
      <c r="E136" s="104" t="s">
        <v>325</v>
      </c>
      <c r="F136" s="105"/>
      <c r="G136" s="106"/>
    </row>
    <row r="137" spans="1:7" s="101" customFormat="1" x14ac:dyDescent="0.35">
      <c r="A137" s="95"/>
      <c r="B137" s="96" t="s">
        <v>16</v>
      </c>
      <c r="C137" s="97" t="s">
        <v>9</v>
      </c>
      <c r="D137" s="98">
        <v>0.02</v>
      </c>
      <c r="E137" s="98" t="s">
        <v>325</v>
      </c>
      <c r="F137" s="99"/>
      <c r="G137" s="100"/>
    </row>
    <row r="138" spans="1:7" s="101" customFormat="1" x14ac:dyDescent="0.35">
      <c r="A138" s="102">
        <v>27</v>
      </c>
      <c r="B138" s="103" t="s">
        <v>288</v>
      </c>
      <c r="C138" s="97" t="s">
        <v>39</v>
      </c>
      <c r="D138" s="104">
        <v>1</v>
      </c>
      <c r="E138" s="104" t="s">
        <v>325</v>
      </c>
      <c r="F138" s="105"/>
      <c r="G138" s="106"/>
    </row>
    <row r="139" spans="1:7" s="101" customFormat="1" x14ac:dyDescent="0.35">
      <c r="A139" s="102"/>
      <c r="B139" s="103" t="s">
        <v>5</v>
      </c>
      <c r="C139" s="97" t="s">
        <v>6</v>
      </c>
      <c r="D139" s="104">
        <v>5</v>
      </c>
      <c r="E139" s="104" t="s">
        <v>325</v>
      </c>
      <c r="F139" s="105"/>
      <c r="G139" s="106"/>
    </row>
    <row r="140" spans="1:7" s="101" customFormat="1" x14ac:dyDescent="0.35">
      <c r="A140" s="102"/>
      <c r="B140" s="103" t="s">
        <v>14</v>
      </c>
      <c r="C140" s="97" t="s">
        <v>9</v>
      </c>
      <c r="D140" s="104">
        <v>0.02</v>
      </c>
      <c r="E140" s="104" t="s">
        <v>325</v>
      </c>
      <c r="F140" s="105"/>
      <c r="G140" s="106"/>
    </row>
    <row r="141" spans="1:7" s="101" customFormat="1" ht="16.5" thickBot="1" x14ac:dyDescent="0.4">
      <c r="A141" s="102"/>
      <c r="B141" s="103" t="s">
        <v>15</v>
      </c>
      <c r="C141" s="97"/>
      <c r="D141" s="104"/>
      <c r="E141" s="104" t="s">
        <v>325</v>
      </c>
      <c r="F141" s="105"/>
      <c r="G141" s="106"/>
    </row>
    <row r="142" spans="1:7" s="101" customFormat="1" x14ac:dyDescent="0.35">
      <c r="A142" s="95" t="s">
        <v>101</v>
      </c>
      <c r="B142" s="96" t="s">
        <v>289</v>
      </c>
      <c r="C142" s="97" t="s">
        <v>39</v>
      </c>
      <c r="D142" s="98">
        <v>1</v>
      </c>
      <c r="E142" s="98" t="s">
        <v>326</v>
      </c>
      <c r="F142" s="99"/>
      <c r="G142" s="100"/>
    </row>
    <row r="143" spans="1:7" s="101" customFormat="1" x14ac:dyDescent="0.35">
      <c r="A143" s="102"/>
      <c r="B143" s="103" t="s">
        <v>16</v>
      </c>
      <c r="C143" s="97" t="s">
        <v>9</v>
      </c>
      <c r="D143" s="104">
        <v>0.49</v>
      </c>
      <c r="E143" s="104" t="s">
        <v>325</v>
      </c>
      <c r="F143" s="105"/>
      <c r="G143" s="106"/>
    </row>
    <row r="144" spans="1:7" s="101" customFormat="1" ht="16.5" thickBot="1" x14ac:dyDescent="0.4">
      <c r="A144" s="102">
        <v>28</v>
      </c>
      <c r="B144" s="103" t="s">
        <v>290</v>
      </c>
      <c r="C144" s="97" t="s">
        <v>10</v>
      </c>
      <c r="D144" s="104">
        <v>1.1599999999999999E-2</v>
      </c>
      <c r="E144" s="104" t="s">
        <v>325</v>
      </c>
      <c r="F144" s="105"/>
      <c r="G144" s="106"/>
    </row>
    <row r="145" spans="1:7" s="101" customFormat="1" x14ac:dyDescent="0.35">
      <c r="A145" s="95"/>
      <c r="B145" s="96" t="s">
        <v>5</v>
      </c>
      <c r="C145" s="97" t="s">
        <v>6</v>
      </c>
      <c r="D145" s="98">
        <v>3.5379999999999998</v>
      </c>
      <c r="E145" s="98" t="s">
        <v>325</v>
      </c>
      <c r="F145" s="99"/>
      <c r="G145" s="100"/>
    </row>
    <row r="146" spans="1:7" s="101" customFormat="1" x14ac:dyDescent="0.35">
      <c r="A146" s="102"/>
      <c r="B146" s="103" t="s">
        <v>14</v>
      </c>
      <c r="C146" s="97" t="s">
        <v>9</v>
      </c>
      <c r="D146" s="104">
        <v>1.8792</v>
      </c>
      <c r="E146" s="104" t="s">
        <v>325</v>
      </c>
      <c r="F146" s="105"/>
      <c r="G146" s="106"/>
    </row>
    <row r="147" spans="1:7" s="101" customFormat="1" ht="16.5" thickBot="1" x14ac:dyDescent="0.4">
      <c r="A147" s="102"/>
      <c r="B147" s="103" t="s">
        <v>15</v>
      </c>
      <c r="C147" s="97"/>
      <c r="D147" s="104"/>
      <c r="E147" s="104" t="s">
        <v>325</v>
      </c>
      <c r="F147" s="105"/>
      <c r="G147" s="106"/>
    </row>
    <row r="148" spans="1:7" s="101" customFormat="1" x14ac:dyDescent="0.35">
      <c r="A148" s="95" t="s">
        <v>102</v>
      </c>
      <c r="B148" s="96" t="s">
        <v>291</v>
      </c>
      <c r="C148" s="97" t="s">
        <v>18</v>
      </c>
      <c r="D148" s="98">
        <v>2</v>
      </c>
      <c r="E148" s="98" t="s">
        <v>325</v>
      </c>
      <c r="F148" s="99"/>
      <c r="G148" s="100"/>
    </row>
    <row r="149" spans="1:7" s="101" customFormat="1" x14ac:dyDescent="0.35">
      <c r="A149" s="102"/>
      <c r="B149" s="103" t="s">
        <v>16</v>
      </c>
      <c r="C149" s="97" t="s">
        <v>9</v>
      </c>
      <c r="D149" s="104">
        <v>0.57072000000000001</v>
      </c>
      <c r="E149" s="104" t="s">
        <v>325</v>
      </c>
      <c r="F149" s="105"/>
      <c r="G149" s="106"/>
    </row>
    <row r="150" spans="1:7" s="101" customFormat="1" x14ac:dyDescent="0.35">
      <c r="A150" s="102" t="s">
        <v>248</v>
      </c>
      <c r="B150" s="103" t="s">
        <v>292</v>
      </c>
      <c r="C150" s="97" t="s">
        <v>40</v>
      </c>
      <c r="D150" s="104">
        <v>0.3</v>
      </c>
      <c r="E150" s="104" t="s">
        <v>325</v>
      </c>
      <c r="F150" s="105"/>
      <c r="G150" s="106"/>
    </row>
    <row r="151" spans="1:7" s="101" customFormat="1" x14ac:dyDescent="0.35">
      <c r="A151" s="102" t="s">
        <v>249</v>
      </c>
      <c r="B151" s="103" t="s">
        <v>250</v>
      </c>
      <c r="C151" s="97" t="s">
        <v>13</v>
      </c>
      <c r="D151" s="104">
        <v>3.0000000000000005E-3</v>
      </c>
      <c r="E151" s="104" t="s">
        <v>325</v>
      </c>
      <c r="F151" s="105"/>
      <c r="G151" s="106"/>
    </row>
    <row r="152" spans="1:7" s="101" customFormat="1" ht="16.5" thickBot="1" x14ac:dyDescent="0.4">
      <c r="A152" s="102"/>
      <c r="B152" s="103" t="s">
        <v>36</v>
      </c>
      <c r="C152" s="97" t="s">
        <v>6</v>
      </c>
      <c r="D152" s="104">
        <v>7.92E-3</v>
      </c>
      <c r="E152" s="104" t="s">
        <v>325</v>
      </c>
      <c r="F152" s="105"/>
      <c r="G152" s="106"/>
    </row>
    <row r="153" spans="1:7" s="101" customFormat="1" x14ac:dyDescent="0.35">
      <c r="A153" s="95"/>
      <c r="B153" s="96" t="s">
        <v>15</v>
      </c>
      <c r="C153" s="97"/>
      <c r="D153" s="98"/>
      <c r="E153" s="98" t="s">
        <v>325</v>
      </c>
      <c r="F153" s="99"/>
      <c r="G153" s="100"/>
    </row>
    <row r="154" spans="1:7" s="101" customFormat="1" x14ac:dyDescent="0.35">
      <c r="A154" s="102" t="s">
        <v>83</v>
      </c>
      <c r="B154" s="103" t="s">
        <v>127</v>
      </c>
      <c r="C154" s="97" t="s">
        <v>13</v>
      </c>
      <c r="D154" s="104">
        <v>3.0600000000000007E-3</v>
      </c>
      <c r="E154" s="104" t="s">
        <v>325</v>
      </c>
      <c r="F154" s="105"/>
      <c r="G154" s="106"/>
    </row>
    <row r="155" spans="1:7" s="101" customFormat="1" ht="16.5" thickBot="1" x14ac:dyDescent="0.4">
      <c r="A155" s="102" t="s">
        <v>251</v>
      </c>
      <c r="B155" s="103" t="s">
        <v>51</v>
      </c>
      <c r="C155" s="97" t="s">
        <v>13</v>
      </c>
      <c r="D155" s="104">
        <v>7.2000000000000015E-5</v>
      </c>
      <c r="E155" s="104" t="s">
        <v>325</v>
      </c>
      <c r="F155" s="105"/>
      <c r="G155" s="106"/>
    </row>
    <row r="156" spans="1:7" s="101" customFormat="1" x14ac:dyDescent="0.35">
      <c r="A156" s="95"/>
      <c r="B156" s="96" t="s">
        <v>16</v>
      </c>
      <c r="C156" s="97" t="s">
        <v>9</v>
      </c>
      <c r="D156" s="98">
        <v>2.3340000000000006E-3</v>
      </c>
      <c r="E156" s="98" t="s">
        <v>325</v>
      </c>
      <c r="F156" s="99"/>
      <c r="G156" s="100"/>
    </row>
    <row r="157" spans="1:7" s="101" customFormat="1" x14ac:dyDescent="0.35">
      <c r="A157" s="102">
        <v>31</v>
      </c>
      <c r="B157" s="103" t="s">
        <v>293</v>
      </c>
      <c r="C157" s="97" t="s">
        <v>52</v>
      </c>
      <c r="D157" s="104">
        <v>2</v>
      </c>
      <c r="E157" s="104" t="s">
        <v>325</v>
      </c>
      <c r="F157" s="105"/>
      <c r="G157" s="106"/>
    </row>
    <row r="158" spans="1:7" s="101" customFormat="1" ht="16.5" thickBot="1" x14ac:dyDescent="0.4">
      <c r="A158" s="102"/>
      <c r="B158" s="103" t="s">
        <v>5</v>
      </c>
      <c r="C158" s="97" t="s">
        <v>6</v>
      </c>
      <c r="D158" s="104">
        <v>0.12</v>
      </c>
      <c r="E158" s="104" t="s">
        <v>325</v>
      </c>
      <c r="F158" s="105"/>
      <c r="G158" s="106"/>
    </row>
    <row r="159" spans="1:7" s="101" customFormat="1" x14ac:dyDescent="0.35">
      <c r="A159" s="95"/>
      <c r="B159" s="96" t="s">
        <v>14</v>
      </c>
      <c r="C159" s="97" t="s">
        <v>9</v>
      </c>
      <c r="D159" s="98">
        <v>0.14399999999999999</v>
      </c>
      <c r="E159" s="98" t="s">
        <v>325</v>
      </c>
      <c r="F159" s="99"/>
      <c r="G159" s="100"/>
    </row>
    <row r="160" spans="1:7" s="101" customFormat="1" x14ac:dyDescent="0.35">
      <c r="A160" s="102"/>
      <c r="B160" s="103" t="s">
        <v>15</v>
      </c>
      <c r="C160" s="97"/>
      <c r="D160" s="104"/>
      <c r="E160" s="104" t="s">
        <v>325</v>
      </c>
      <c r="F160" s="105"/>
      <c r="G160" s="106"/>
    </row>
    <row r="161" spans="1:11" s="101" customFormat="1" ht="18.5" x14ac:dyDescent="0.35">
      <c r="A161" s="102"/>
      <c r="B161" s="103" t="s">
        <v>124</v>
      </c>
      <c r="C161" s="97" t="s">
        <v>4</v>
      </c>
      <c r="D161" s="104">
        <v>9.1849800000000009E-2</v>
      </c>
      <c r="E161" s="104" t="s">
        <v>325</v>
      </c>
      <c r="F161" s="105"/>
      <c r="G161" s="106"/>
    </row>
    <row r="162" spans="1:11" s="101" customFormat="1" x14ac:dyDescent="0.35">
      <c r="A162" s="102"/>
      <c r="B162" s="103" t="s">
        <v>125</v>
      </c>
      <c r="C162" s="97" t="s">
        <v>40</v>
      </c>
      <c r="D162" s="104">
        <v>5.0161800000000006E-2</v>
      </c>
      <c r="E162" s="104" t="s">
        <v>325</v>
      </c>
      <c r="F162" s="105"/>
      <c r="G162" s="106"/>
    </row>
    <row r="163" spans="1:11" s="101" customFormat="1" ht="16.5" thickBot="1" x14ac:dyDescent="0.4">
      <c r="A163" s="102">
        <v>32</v>
      </c>
      <c r="B163" s="103" t="s">
        <v>294</v>
      </c>
      <c r="C163" s="97" t="s">
        <v>17</v>
      </c>
      <c r="D163" s="104">
        <v>2</v>
      </c>
      <c r="E163" s="104" t="s">
        <v>325</v>
      </c>
      <c r="F163" s="105"/>
      <c r="G163" s="106"/>
    </row>
    <row r="164" spans="1:11" s="101" customFormat="1" x14ac:dyDescent="0.35">
      <c r="A164" s="95"/>
      <c r="B164" s="96" t="s">
        <v>5</v>
      </c>
      <c r="C164" s="97" t="s">
        <v>6</v>
      </c>
      <c r="D164" s="98">
        <v>0.126</v>
      </c>
      <c r="E164" s="98" t="s">
        <v>325</v>
      </c>
      <c r="F164" s="99"/>
      <c r="G164" s="100"/>
    </row>
    <row r="165" spans="1:11" s="101" customFormat="1" x14ac:dyDescent="0.35">
      <c r="A165" s="102"/>
      <c r="B165" s="103" t="s">
        <v>8</v>
      </c>
      <c r="C165" s="97" t="s">
        <v>9</v>
      </c>
      <c r="D165" s="104">
        <v>6.4559999999999992E-2</v>
      </c>
      <c r="E165" s="104" t="s">
        <v>325</v>
      </c>
      <c r="F165" s="105"/>
      <c r="G165" s="106"/>
    </row>
    <row r="166" spans="1:11" s="101" customFormat="1" ht="16.5" thickBot="1" x14ac:dyDescent="0.4">
      <c r="A166" s="102">
        <v>33</v>
      </c>
      <c r="B166" s="103" t="s">
        <v>295</v>
      </c>
      <c r="C166" s="97" t="s">
        <v>52</v>
      </c>
      <c r="D166" s="104">
        <v>1</v>
      </c>
      <c r="E166" s="104" t="s">
        <v>325</v>
      </c>
      <c r="F166" s="105"/>
      <c r="G166" s="106"/>
    </row>
    <row r="167" spans="1:11" s="101" customFormat="1" x14ac:dyDescent="0.35">
      <c r="A167" s="95"/>
      <c r="B167" s="96" t="s">
        <v>5</v>
      </c>
      <c r="C167" s="97" t="s">
        <v>6</v>
      </c>
      <c r="D167" s="98">
        <v>1.75</v>
      </c>
      <c r="E167" s="98" t="s">
        <v>325</v>
      </c>
      <c r="F167" s="99"/>
      <c r="G167" s="100"/>
    </row>
    <row r="168" spans="1:11" s="101" customFormat="1" x14ac:dyDescent="0.35">
      <c r="A168" s="102"/>
      <c r="B168" s="103" t="s">
        <v>14</v>
      </c>
      <c r="C168" s="97" t="s">
        <v>9</v>
      </c>
      <c r="D168" s="104">
        <v>0.39</v>
      </c>
      <c r="E168" s="104" t="s">
        <v>325</v>
      </c>
      <c r="F168" s="105"/>
      <c r="G168" s="106"/>
    </row>
    <row r="169" spans="1:11" s="101" customFormat="1" ht="16.5" thickBot="1" x14ac:dyDescent="0.4">
      <c r="A169" s="102"/>
      <c r="B169" s="103" t="s">
        <v>15</v>
      </c>
      <c r="C169" s="97"/>
      <c r="D169" s="104"/>
      <c r="E169" s="104" t="s">
        <v>325</v>
      </c>
      <c r="F169" s="105"/>
      <c r="G169" s="106"/>
    </row>
    <row r="170" spans="1:11" s="101" customFormat="1" x14ac:dyDescent="0.35">
      <c r="A170" s="95" t="s">
        <v>252</v>
      </c>
      <c r="B170" s="96" t="s">
        <v>272</v>
      </c>
      <c r="C170" s="97" t="s">
        <v>17</v>
      </c>
      <c r="D170" s="98">
        <v>0.4</v>
      </c>
      <c r="E170" s="98" t="s">
        <v>326</v>
      </c>
      <c r="F170" s="99"/>
      <c r="G170" s="100"/>
    </row>
    <row r="171" spans="1:11" s="101" customFormat="1" x14ac:dyDescent="0.35">
      <c r="A171" s="102"/>
      <c r="B171" s="103" t="s">
        <v>16</v>
      </c>
      <c r="C171" s="97" t="s">
        <v>9</v>
      </c>
      <c r="D171" s="104">
        <v>0.34</v>
      </c>
      <c r="E171" s="104" t="s">
        <v>325</v>
      </c>
      <c r="F171" s="105"/>
      <c r="G171" s="106"/>
    </row>
    <row r="172" spans="1:11" s="101" customFormat="1" x14ac:dyDescent="0.35">
      <c r="A172" s="102">
        <v>34</v>
      </c>
      <c r="B172" s="103" t="s">
        <v>296</v>
      </c>
      <c r="C172" s="97" t="s">
        <v>52</v>
      </c>
      <c r="D172" s="104">
        <v>2</v>
      </c>
      <c r="E172" s="104" t="s">
        <v>325</v>
      </c>
      <c r="F172" s="105"/>
      <c r="G172" s="106"/>
    </row>
    <row r="173" spans="1:11" s="101" customFormat="1" x14ac:dyDescent="0.35">
      <c r="A173" s="102"/>
      <c r="B173" s="103" t="s">
        <v>5</v>
      </c>
      <c r="C173" s="97" t="s">
        <v>6</v>
      </c>
      <c r="D173" s="104">
        <v>3.4</v>
      </c>
      <c r="E173" s="104" t="s">
        <v>325</v>
      </c>
      <c r="F173" s="105"/>
      <c r="G173" s="106"/>
    </row>
    <row r="174" spans="1:11" s="101" customFormat="1" ht="16.5" thickBot="1" x14ac:dyDescent="0.4">
      <c r="A174" s="102"/>
      <c r="B174" s="103" t="s">
        <v>14</v>
      </c>
      <c r="C174" s="97" t="s">
        <v>9</v>
      </c>
      <c r="D174" s="104">
        <v>4.0999999999999996</v>
      </c>
      <c r="E174" s="104" t="s">
        <v>325</v>
      </c>
      <c r="F174" s="105"/>
      <c r="G174" s="106"/>
    </row>
    <row r="175" spans="1:11" s="101" customFormat="1" ht="16.5" thickBot="1" x14ac:dyDescent="0.4">
      <c r="A175" s="95"/>
      <c r="B175" s="96" t="s">
        <v>16</v>
      </c>
      <c r="C175" s="97" t="s">
        <v>9</v>
      </c>
      <c r="D175" s="98">
        <v>2.3199999999999998</v>
      </c>
      <c r="E175" s="98" t="s">
        <v>325</v>
      </c>
      <c r="F175" s="99"/>
      <c r="G175" s="100"/>
    </row>
    <row r="176" spans="1:11" s="3" customFormat="1" ht="24" customHeight="1" thickBot="1" x14ac:dyDescent="0.4">
      <c r="A176" s="34"/>
      <c r="B176" s="4" t="s">
        <v>19</v>
      </c>
      <c r="C176" s="5"/>
      <c r="D176" s="6"/>
      <c r="E176" s="6"/>
      <c r="F176" s="61"/>
      <c r="G176" s="62"/>
      <c r="H176" s="1"/>
      <c r="I176" s="1"/>
      <c r="J176" s="1"/>
      <c r="K176" s="1"/>
    </row>
    <row r="177" spans="1:11" s="3" customFormat="1" ht="24" customHeight="1" thickBot="1" x14ac:dyDescent="0.4">
      <c r="A177" s="35"/>
      <c r="B177" s="7" t="s">
        <v>20</v>
      </c>
      <c r="C177" s="8">
        <v>0.05</v>
      </c>
      <c r="D177" s="10"/>
      <c r="E177" s="10"/>
      <c r="F177" s="61"/>
      <c r="G177" s="62"/>
      <c r="H177" s="1"/>
      <c r="I177" s="1"/>
      <c r="J177" s="1"/>
      <c r="K177" s="1"/>
    </row>
    <row r="178" spans="1:11" s="3" customFormat="1" ht="23.25" customHeight="1" thickBot="1" x14ac:dyDescent="0.4">
      <c r="A178" s="35"/>
      <c r="B178" s="13" t="s">
        <v>21</v>
      </c>
      <c r="C178" s="9"/>
      <c r="D178" s="10"/>
      <c r="E178" s="10"/>
      <c r="F178" s="61"/>
      <c r="G178" s="62"/>
      <c r="H178" s="1"/>
      <c r="I178" s="1"/>
      <c r="J178" s="1"/>
      <c r="K178" s="1"/>
    </row>
    <row r="179" spans="1:11" s="3" customFormat="1" ht="27" customHeight="1" thickBot="1" x14ac:dyDescent="0.4">
      <c r="A179" s="36"/>
      <c r="B179" s="11" t="s">
        <v>22</v>
      </c>
      <c r="C179" s="8">
        <v>0.1</v>
      </c>
      <c r="D179" s="12"/>
      <c r="E179" s="12"/>
      <c r="F179" s="61"/>
      <c r="G179" s="62"/>
      <c r="H179" s="1"/>
      <c r="I179" s="1"/>
      <c r="J179" s="1"/>
      <c r="K179" s="1"/>
    </row>
    <row r="180" spans="1:11" s="3" customFormat="1" ht="25.5" customHeight="1" thickBot="1" x14ac:dyDescent="0.4">
      <c r="A180" s="35"/>
      <c r="B180" s="13" t="s">
        <v>21</v>
      </c>
      <c r="C180" s="9"/>
      <c r="D180" s="10"/>
      <c r="E180" s="10"/>
      <c r="F180" s="61"/>
      <c r="G180" s="62"/>
      <c r="H180" s="1"/>
      <c r="I180" s="1"/>
      <c r="J180" s="1"/>
      <c r="K180" s="1"/>
    </row>
    <row r="181" spans="1:11" s="3" customFormat="1" ht="20.25" customHeight="1" thickBot="1" x14ac:dyDescent="0.4">
      <c r="A181" s="36"/>
      <c r="B181" s="11" t="s">
        <v>23</v>
      </c>
      <c r="C181" s="8">
        <v>0.08</v>
      </c>
      <c r="D181" s="12"/>
      <c r="E181" s="12"/>
      <c r="F181" s="61"/>
      <c r="G181" s="62"/>
      <c r="H181" s="1"/>
      <c r="I181" s="1"/>
      <c r="J181" s="1"/>
      <c r="K181" s="1"/>
    </row>
    <row r="182" spans="1:11" s="3" customFormat="1" ht="24" customHeight="1" thickBot="1" x14ac:dyDescent="0.4">
      <c r="A182" s="35"/>
      <c r="B182" s="13" t="s">
        <v>21</v>
      </c>
      <c r="C182" s="9"/>
      <c r="D182" s="10"/>
      <c r="E182" s="10"/>
      <c r="F182" s="61"/>
      <c r="G182" s="62"/>
      <c r="H182" s="1"/>
      <c r="I182" s="1"/>
      <c r="J182" s="1"/>
      <c r="K182" s="1"/>
    </row>
    <row r="183" spans="1:11" s="3" customFormat="1" ht="24.75" customHeight="1" thickBot="1" x14ac:dyDescent="0.4">
      <c r="A183" s="36"/>
      <c r="B183" s="31" t="s">
        <v>89</v>
      </c>
      <c r="C183" s="8">
        <v>0.18</v>
      </c>
      <c r="D183" s="12"/>
      <c r="E183" s="12"/>
      <c r="F183" s="61"/>
      <c r="G183" s="62"/>
      <c r="H183" s="1"/>
      <c r="I183" s="1"/>
      <c r="J183" s="1"/>
      <c r="K183" s="1"/>
    </row>
    <row r="184" spans="1:11" s="3" customFormat="1" ht="24" customHeight="1" thickBot="1" x14ac:dyDescent="0.4">
      <c r="A184" s="35"/>
      <c r="B184" s="13" t="s">
        <v>21</v>
      </c>
      <c r="C184" s="9"/>
      <c r="D184" s="10"/>
      <c r="E184" s="10"/>
      <c r="F184" s="63"/>
      <c r="G184" s="64"/>
      <c r="H184" s="1"/>
      <c r="I184" s="1"/>
      <c r="J184" s="1"/>
      <c r="K184" s="1"/>
    </row>
    <row r="185" spans="1:11" ht="15" customHeight="1" x14ac:dyDescent="0.35"/>
    <row r="186" spans="1:11" ht="17.25" customHeight="1" x14ac:dyDescent="0.35">
      <c r="B186" s="14"/>
      <c r="C186" s="15"/>
      <c r="D186" s="16"/>
      <c r="E186" s="16"/>
    </row>
    <row r="187" spans="1:11" ht="5.25" customHeight="1" x14ac:dyDescent="0.35"/>
  </sheetData>
  <mergeCells count="9">
    <mergeCell ref="F5:G5"/>
    <mergeCell ref="A1:E1"/>
    <mergeCell ref="A3:E3"/>
    <mergeCell ref="B4:E4"/>
    <mergeCell ref="A5:A6"/>
    <mergeCell ref="B5:B6"/>
    <mergeCell ref="C5:C6"/>
    <mergeCell ref="D5:D6"/>
    <mergeCell ref="E5:E6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WUV237"/>
  <sheetViews>
    <sheetView topLeftCell="A205" zoomScale="70" zoomScaleNormal="70" workbookViewId="0">
      <selection activeCell="B243" sqref="B243"/>
    </sheetView>
  </sheetViews>
  <sheetFormatPr defaultColWidth="9.1796875" defaultRowHeight="16" x14ac:dyDescent="0.35"/>
  <cols>
    <col min="1" max="1" width="6.1796875" style="37" customWidth="1"/>
    <col min="2" max="2" width="38.1796875" style="1" customWidth="1"/>
    <col min="3" max="3" width="8.54296875" style="1" customWidth="1"/>
    <col min="4" max="4" width="14.90625" style="1" bestFit="1" customWidth="1"/>
    <col min="5" max="5" width="29.7265625" style="1" bestFit="1" customWidth="1"/>
    <col min="6" max="6" width="10.7265625" style="1" bestFit="1" customWidth="1"/>
    <col min="7" max="16384" width="9.1796875" style="1"/>
  </cols>
  <sheetData>
    <row r="1" spans="1:9" x14ac:dyDescent="0.35">
      <c r="A1" s="178" t="s">
        <v>335</v>
      </c>
      <c r="B1" s="178"/>
      <c r="C1" s="178"/>
      <c r="D1" s="178"/>
      <c r="E1" s="178"/>
    </row>
    <row r="2" spans="1:9" ht="1.5" customHeight="1" x14ac:dyDescent="0.35">
      <c r="A2" s="32"/>
      <c r="B2" s="41"/>
      <c r="C2" s="41"/>
      <c r="D2" s="41"/>
      <c r="E2" s="44"/>
    </row>
    <row r="3" spans="1:9" ht="40.5" customHeight="1" x14ac:dyDescent="0.35">
      <c r="A3" s="152" t="s">
        <v>264</v>
      </c>
      <c r="B3" s="152"/>
      <c r="C3" s="152"/>
      <c r="D3" s="152"/>
      <c r="E3" s="152"/>
    </row>
    <row r="4" spans="1:9" ht="21.75" customHeight="1" thickBot="1" x14ac:dyDescent="0.4">
      <c r="A4" s="33"/>
      <c r="B4" s="179"/>
      <c r="C4" s="179"/>
      <c r="D4" s="179"/>
      <c r="E4" s="179"/>
    </row>
    <row r="5" spans="1:9" ht="18" customHeight="1" x14ac:dyDescent="0.35">
      <c r="A5" s="188" t="s">
        <v>0</v>
      </c>
      <c r="B5" s="190" t="s">
        <v>1</v>
      </c>
      <c r="C5" s="190" t="s">
        <v>2</v>
      </c>
      <c r="D5" s="190" t="s">
        <v>3</v>
      </c>
      <c r="E5" s="192" t="s">
        <v>322</v>
      </c>
      <c r="F5" s="186" t="s">
        <v>319</v>
      </c>
      <c r="G5" s="187"/>
    </row>
    <row r="6" spans="1:9" ht="39.75" customHeight="1" thickBot="1" x14ac:dyDescent="0.4">
      <c r="A6" s="189"/>
      <c r="B6" s="191"/>
      <c r="C6" s="191"/>
      <c r="D6" s="191"/>
      <c r="E6" s="193"/>
      <c r="F6" s="59" t="s">
        <v>323</v>
      </c>
      <c r="G6" s="60" t="s">
        <v>324</v>
      </c>
      <c r="H6" s="58"/>
      <c r="I6" s="58"/>
    </row>
    <row r="7" spans="1:9" s="74" customFormat="1" ht="16.5" thickBot="1" x14ac:dyDescent="0.4">
      <c r="A7" s="90">
        <v>1</v>
      </c>
      <c r="B7" s="91">
        <v>2</v>
      </c>
      <c r="C7" s="91">
        <v>3</v>
      </c>
      <c r="D7" s="91">
        <v>4</v>
      </c>
      <c r="E7" s="92">
        <v>5</v>
      </c>
      <c r="F7" s="93">
        <v>1</v>
      </c>
      <c r="G7" s="94">
        <v>2</v>
      </c>
    </row>
    <row r="8" spans="1:9" s="101" customFormat="1" x14ac:dyDescent="0.35">
      <c r="A8" s="95">
        <v>1</v>
      </c>
      <c r="B8" s="96" t="s">
        <v>109</v>
      </c>
      <c r="C8" s="97" t="s">
        <v>17</v>
      </c>
      <c r="D8" s="98">
        <v>15.2</v>
      </c>
      <c r="E8" s="98" t="s">
        <v>325</v>
      </c>
      <c r="F8" s="99"/>
      <c r="G8" s="100"/>
    </row>
    <row r="9" spans="1:9" s="101" customFormat="1" x14ac:dyDescent="0.35">
      <c r="A9" s="102"/>
      <c r="B9" s="103" t="s">
        <v>5</v>
      </c>
      <c r="C9" s="97" t="s">
        <v>6</v>
      </c>
      <c r="D9" s="104">
        <v>1.1703999999999999</v>
      </c>
      <c r="E9" s="104" t="s">
        <v>325</v>
      </c>
      <c r="F9" s="105"/>
      <c r="G9" s="106"/>
    </row>
    <row r="10" spans="1:9" s="101" customFormat="1" ht="16.5" thickBot="1" x14ac:dyDescent="0.4">
      <c r="A10" s="102"/>
      <c r="B10" s="103" t="s">
        <v>58</v>
      </c>
      <c r="C10" s="97" t="s">
        <v>37</v>
      </c>
      <c r="D10" s="104">
        <v>2.9487999999999994</v>
      </c>
      <c r="E10" s="126" t="s">
        <v>325</v>
      </c>
      <c r="F10" s="105"/>
      <c r="G10" s="106"/>
    </row>
    <row r="11" spans="1:9" s="101" customFormat="1" x14ac:dyDescent="0.35">
      <c r="A11" s="95"/>
      <c r="B11" s="96" t="s">
        <v>14</v>
      </c>
      <c r="C11" s="97" t="s">
        <v>9</v>
      </c>
      <c r="D11" s="98">
        <v>0.9682400000000001</v>
      </c>
      <c r="E11" s="98" t="s">
        <v>325</v>
      </c>
      <c r="F11" s="99"/>
      <c r="G11" s="100"/>
    </row>
    <row r="12" spans="1:9" s="101" customFormat="1" x14ac:dyDescent="0.35">
      <c r="A12" s="102"/>
      <c r="B12" s="103" t="s">
        <v>16</v>
      </c>
      <c r="C12" s="97" t="s">
        <v>9</v>
      </c>
      <c r="D12" s="104">
        <v>0.27055999999999997</v>
      </c>
      <c r="E12" s="104" t="s">
        <v>325</v>
      </c>
      <c r="F12" s="105"/>
      <c r="G12" s="106"/>
    </row>
    <row r="13" spans="1:9" s="101" customFormat="1" ht="19" thickBot="1" x14ac:dyDescent="0.4">
      <c r="A13" s="102">
        <v>2</v>
      </c>
      <c r="B13" s="103" t="s">
        <v>135</v>
      </c>
      <c r="C13" s="97" t="s">
        <v>4</v>
      </c>
      <c r="D13" s="104">
        <v>1.41</v>
      </c>
      <c r="E13" s="104" t="s">
        <v>325</v>
      </c>
      <c r="F13" s="105"/>
      <c r="G13" s="106"/>
    </row>
    <row r="14" spans="1:9" s="101" customFormat="1" x14ac:dyDescent="0.35">
      <c r="A14" s="95"/>
      <c r="B14" s="96" t="s">
        <v>5</v>
      </c>
      <c r="C14" s="97" t="s">
        <v>6</v>
      </c>
      <c r="D14" s="98">
        <v>2.2559999999999998</v>
      </c>
      <c r="E14" s="98" t="s">
        <v>325</v>
      </c>
      <c r="F14" s="99"/>
      <c r="G14" s="100"/>
    </row>
    <row r="15" spans="1:9" s="101" customFormat="1" x14ac:dyDescent="0.35">
      <c r="A15" s="102"/>
      <c r="B15" s="103" t="s">
        <v>34</v>
      </c>
      <c r="C15" s="97" t="s">
        <v>7</v>
      </c>
      <c r="D15" s="104">
        <v>2.6930999999999997E-2</v>
      </c>
      <c r="E15" s="104" t="s">
        <v>325</v>
      </c>
      <c r="F15" s="105"/>
      <c r="G15" s="106"/>
    </row>
    <row r="16" spans="1:9" s="101" customFormat="1" ht="16.5" thickBot="1" x14ac:dyDescent="0.4">
      <c r="A16" s="102"/>
      <c r="B16" s="103" t="s">
        <v>35</v>
      </c>
      <c r="C16" s="97" t="s">
        <v>7</v>
      </c>
      <c r="D16" s="104">
        <v>1.0927499999999999</v>
      </c>
      <c r="E16" s="104" t="s">
        <v>325</v>
      </c>
      <c r="F16" s="105"/>
      <c r="G16" s="106"/>
    </row>
    <row r="17" spans="1:7" s="101" customFormat="1" x14ac:dyDescent="0.35">
      <c r="A17" s="95"/>
      <c r="B17" s="96" t="s">
        <v>57</v>
      </c>
      <c r="C17" s="97" t="s">
        <v>7</v>
      </c>
      <c r="D17" s="98">
        <v>0.62039999999999995</v>
      </c>
      <c r="E17" s="98" t="s">
        <v>325</v>
      </c>
      <c r="F17" s="99"/>
      <c r="G17" s="100"/>
    </row>
    <row r="18" spans="1:7" s="101" customFormat="1" ht="18.5" x14ac:dyDescent="0.35">
      <c r="A18" s="102">
        <v>3</v>
      </c>
      <c r="B18" s="103" t="s">
        <v>110</v>
      </c>
      <c r="C18" s="97" t="s">
        <v>4</v>
      </c>
      <c r="D18" s="104">
        <v>1.41</v>
      </c>
      <c r="E18" s="104" t="s">
        <v>325</v>
      </c>
      <c r="F18" s="105"/>
      <c r="G18" s="106"/>
    </row>
    <row r="19" spans="1:7" s="101" customFormat="1" ht="19" thickBot="1" x14ac:dyDescent="0.4">
      <c r="A19" s="102"/>
      <c r="B19" s="103" t="s">
        <v>33</v>
      </c>
      <c r="C19" s="97" t="s">
        <v>7</v>
      </c>
      <c r="D19" s="104">
        <v>3.5249999999999997E-2</v>
      </c>
      <c r="E19" s="104" t="s">
        <v>325</v>
      </c>
      <c r="F19" s="105"/>
      <c r="G19" s="106"/>
    </row>
    <row r="20" spans="1:7" s="101" customFormat="1" x14ac:dyDescent="0.35">
      <c r="A20" s="95"/>
      <c r="B20" s="96" t="s">
        <v>85</v>
      </c>
      <c r="C20" s="97" t="s">
        <v>10</v>
      </c>
      <c r="D20" s="98">
        <v>2.82</v>
      </c>
      <c r="E20" s="98" t="s">
        <v>325</v>
      </c>
      <c r="F20" s="99"/>
      <c r="G20" s="100"/>
    </row>
    <row r="21" spans="1:7" s="101" customFormat="1" ht="18.5" x14ac:dyDescent="0.35">
      <c r="A21" s="102" t="s">
        <v>53</v>
      </c>
      <c r="B21" s="103" t="s">
        <v>111</v>
      </c>
      <c r="C21" s="97" t="s">
        <v>25</v>
      </c>
      <c r="D21" s="104">
        <v>14.1</v>
      </c>
      <c r="E21" s="104" t="s">
        <v>325</v>
      </c>
      <c r="F21" s="105"/>
      <c r="G21" s="106"/>
    </row>
    <row r="22" spans="1:7" s="101" customFormat="1" ht="16.5" thickBot="1" x14ac:dyDescent="0.4">
      <c r="A22" s="102"/>
      <c r="B22" s="103" t="s">
        <v>36</v>
      </c>
      <c r="C22" s="97" t="s">
        <v>6</v>
      </c>
      <c r="D22" s="104">
        <v>1.32117</v>
      </c>
      <c r="E22" s="104" t="s">
        <v>325</v>
      </c>
      <c r="F22" s="105"/>
      <c r="G22" s="106"/>
    </row>
    <row r="23" spans="1:7" s="101" customFormat="1" x14ac:dyDescent="0.35">
      <c r="A23" s="95"/>
      <c r="B23" s="96" t="s">
        <v>45</v>
      </c>
      <c r="C23" s="97" t="s">
        <v>37</v>
      </c>
      <c r="D23" s="98">
        <v>0.10434</v>
      </c>
      <c r="E23" s="98" t="s">
        <v>325</v>
      </c>
      <c r="F23" s="99"/>
      <c r="G23" s="100"/>
    </row>
    <row r="24" spans="1:7" s="101" customFormat="1" x14ac:dyDescent="0.35">
      <c r="A24" s="102"/>
      <c r="B24" s="103" t="s">
        <v>15</v>
      </c>
      <c r="C24" s="97"/>
      <c r="D24" s="104"/>
      <c r="E24" s="104" t="s">
        <v>325</v>
      </c>
      <c r="F24" s="105"/>
      <c r="G24" s="106"/>
    </row>
    <row r="25" spans="1:7" s="101" customFormat="1" ht="16.5" thickBot="1" x14ac:dyDescent="0.4">
      <c r="A25" s="102" t="s">
        <v>60</v>
      </c>
      <c r="B25" s="103" t="s">
        <v>46</v>
      </c>
      <c r="C25" s="97" t="s">
        <v>10</v>
      </c>
      <c r="D25" s="104">
        <v>2.0162999999999998</v>
      </c>
      <c r="E25" s="104" t="s">
        <v>325</v>
      </c>
      <c r="F25" s="105"/>
      <c r="G25" s="106"/>
    </row>
    <row r="26" spans="1:7" s="101" customFormat="1" x14ac:dyDescent="0.35">
      <c r="A26" s="95" t="s">
        <v>90</v>
      </c>
      <c r="B26" s="96" t="s">
        <v>48</v>
      </c>
      <c r="C26" s="97" t="s">
        <v>10</v>
      </c>
      <c r="D26" s="98">
        <v>8.4599999999999988E-3</v>
      </c>
      <c r="E26" s="98" t="s">
        <v>325</v>
      </c>
      <c r="F26" s="99"/>
      <c r="G26" s="100"/>
    </row>
    <row r="27" spans="1:7" s="101" customFormat="1" ht="18.5" x14ac:dyDescent="0.35">
      <c r="A27" s="102" t="s">
        <v>49</v>
      </c>
      <c r="B27" s="103" t="s">
        <v>112</v>
      </c>
      <c r="C27" s="97" t="s">
        <v>25</v>
      </c>
      <c r="D27" s="104">
        <v>14.1</v>
      </c>
      <c r="E27" s="104" t="s">
        <v>325</v>
      </c>
      <c r="F27" s="105"/>
      <c r="G27" s="106"/>
    </row>
    <row r="28" spans="1:7" s="101" customFormat="1" ht="16.5" thickBot="1" x14ac:dyDescent="0.4">
      <c r="A28" s="102"/>
      <c r="B28" s="103" t="s">
        <v>36</v>
      </c>
      <c r="C28" s="97" t="s">
        <v>6</v>
      </c>
      <c r="D28" s="104">
        <v>1.32117</v>
      </c>
      <c r="E28" s="104" t="s">
        <v>325</v>
      </c>
      <c r="F28" s="105"/>
      <c r="G28" s="106"/>
    </row>
    <row r="29" spans="1:7" s="101" customFormat="1" x14ac:dyDescent="0.35">
      <c r="A29" s="95"/>
      <c r="B29" s="96" t="s">
        <v>45</v>
      </c>
      <c r="C29" s="97" t="s">
        <v>37</v>
      </c>
      <c r="D29" s="98">
        <v>0.10434</v>
      </c>
      <c r="E29" s="98" t="s">
        <v>325</v>
      </c>
      <c r="F29" s="99"/>
      <c r="G29" s="100"/>
    </row>
    <row r="30" spans="1:7" s="101" customFormat="1" x14ac:dyDescent="0.35">
      <c r="A30" s="102"/>
      <c r="B30" s="103" t="s">
        <v>15</v>
      </c>
      <c r="C30" s="97"/>
      <c r="D30" s="104"/>
      <c r="E30" s="104" t="s">
        <v>325</v>
      </c>
      <c r="F30" s="105"/>
      <c r="G30" s="106"/>
    </row>
    <row r="31" spans="1:7" s="101" customFormat="1" ht="16.5" thickBot="1" x14ac:dyDescent="0.4">
      <c r="A31" s="102" t="s">
        <v>91</v>
      </c>
      <c r="B31" s="103" t="s">
        <v>47</v>
      </c>
      <c r="C31" s="97" t="s">
        <v>10</v>
      </c>
      <c r="D31" s="104">
        <v>1.3451399999999998</v>
      </c>
      <c r="E31" s="104" t="s">
        <v>325</v>
      </c>
      <c r="F31" s="105"/>
      <c r="G31" s="106"/>
    </row>
    <row r="32" spans="1:7" s="101" customFormat="1" x14ac:dyDescent="0.35">
      <c r="A32" s="95" t="s">
        <v>113</v>
      </c>
      <c r="B32" s="96" t="s">
        <v>48</v>
      </c>
      <c r="C32" s="97" t="s">
        <v>10</v>
      </c>
      <c r="D32" s="98">
        <v>8.4599999999999988E-3</v>
      </c>
      <c r="E32" s="98" t="s">
        <v>325</v>
      </c>
      <c r="F32" s="99"/>
      <c r="G32" s="100"/>
    </row>
    <row r="33" spans="1:7" s="101" customFormat="1" ht="18.5" x14ac:dyDescent="0.35">
      <c r="A33" s="102" t="s">
        <v>55</v>
      </c>
      <c r="B33" s="103" t="s">
        <v>59</v>
      </c>
      <c r="C33" s="97" t="s">
        <v>4</v>
      </c>
      <c r="D33" s="104">
        <v>24.1</v>
      </c>
      <c r="E33" s="104" t="s">
        <v>325</v>
      </c>
      <c r="F33" s="105"/>
      <c r="G33" s="106"/>
    </row>
    <row r="34" spans="1:7" s="101" customFormat="1" ht="16.5" thickBot="1" x14ac:dyDescent="0.4">
      <c r="A34" s="102"/>
      <c r="B34" s="103" t="s">
        <v>5</v>
      </c>
      <c r="C34" s="97" t="s">
        <v>6</v>
      </c>
      <c r="D34" s="104">
        <v>0.65070000000000006</v>
      </c>
      <c r="E34" s="104" t="s">
        <v>325</v>
      </c>
      <c r="F34" s="105"/>
      <c r="G34" s="106"/>
    </row>
    <row r="35" spans="1:7" s="101" customFormat="1" x14ac:dyDescent="0.35">
      <c r="A35" s="95"/>
      <c r="B35" s="96" t="s">
        <v>54</v>
      </c>
      <c r="C35" s="97" t="s">
        <v>7</v>
      </c>
      <c r="D35" s="98">
        <v>1.4580500000000001</v>
      </c>
      <c r="E35" s="98" t="s">
        <v>325</v>
      </c>
      <c r="F35" s="99"/>
      <c r="G35" s="100"/>
    </row>
    <row r="36" spans="1:7" s="101" customFormat="1" x14ac:dyDescent="0.35">
      <c r="A36" s="102"/>
      <c r="B36" s="103" t="s">
        <v>8</v>
      </c>
      <c r="C36" s="97" t="s">
        <v>9</v>
      </c>
      <c r="D36" s="104">
        <v>5.326100000000001E-2</v>
      </c>
      <c r="E36" s="104" t="s">
        <v>325</v>
      </c>
      <c r="F36" s="105"/>
      <c r="G36" s="106"/>
    </row>
    <row r="37" spans="1:7" s="101" customFormat="1" ht="18.5" x14ac:dyDescent="0.35">
      <c r="A37" s="102"/>
      <c r="B37" s="103" t="s">
        <v>114</v>
      </c>
      <c r="C37" s="97" t="s">
        <v>4</v>
      </c>
      <c r="D37" s="104">
        <v>1.446E-3</v>
      </c>
      <c r="E37" s="104" t="s">
        <v>325</v>
      </c>
      <c r="F37" s="105"/>
      <c r="G37" s="106"/>
    </row>
    <row r="38" spans="1:7" s="101" customFormat="1" ht="18.5" x14ac:dyDescent="0.35">
      <c r="A38" s="102" t="s">
        <v>56</v>
      </c>
      <c r="B38" s="103" t="s">
        <v>61</v>
      </c>
      <c r="C38" s="97" t="s">
        <v>4</v>
      </c>
      <c r="D38" s="104">
        <v>2.7</v>
      </c>
      <c r="E38" s="104" t="s">
        <v>325</v>
      </c>
      <c r="F38" s="105"/>
      <c r="G38" s="106"/>
    </row>
    <row r="39" spans="1:7" s="101" customFormat="1" ht="16.5" thickBot="1" x14ac:dyDescent="0.4">
      <c r="A39" s="102"/>
      <c r="B39" s="103" t="s">
        <v>5</v>
      </c>
      <c r="C39" s="97" t="s">
        <v>6</v>
      </c>
      <c r="D39" s="104">
        <v>10.719000000000001</v>
      </c>
      <c r="E39" s="104" t="s">
        <v>325</v>
      </c>
      <c r="F39" s="105"/>
      <c r="G39" s="106"/>
    </row>
    <row r="40" spans="1:7" s="101" customFormat="1" ht="18.5" x14ac:dyDescent="0.35">
      <c r="A40" s="95" t="s">
        <v>92</v>
      </c>
      <c r="B40" s="96" t="s">
        <v>115</v>
      </c>
      <c r="C40" s="97" t="s">
        <v>4</v>
      </c>
      <c r="D40" s="98">
        <v>0.27</v>
      </c>
      <c r="E40" s="98" t="s">
        <v>325</v>
      </c>
      <c r="F40" s="99"/>
      <c r="G40" s="100"/>
    </row>
    <row r="41" spans="1:7" s="101" customFormat="1" x14ac:dyDescent="0.35">
      <c r="A41" s="102"/>
      <c r="B41" s="103" t="s">
        <v>5</v>
      </c>
      <c r="C41" s="97" t="s">
        <v>6</v>
      </c>
      <c r="D41" s="104">
        <v>0.27904500000000004</v>
      </c>
      <c r="E41" s="104" t="s">
        <v>325</v>
      </c>
      <c r="F41" s="105"/>
      <c r="G41" s="106"/>
    </row>
    <row r="42" spans="1:7" s="101" customFormat="1" ht="19" thickBot="1" x14ac:dyDescent="0.4">
      <c r="A42" s="102" t="s">
        <v>93</v>
      </c>
      <c r="B42" s="103" t="s">
        <v>136</v>
      </c>
      <c r="C42" s="97" t="s">
        <v>4</v>
      </c>
      <c r="D42" s="104">
        <v>2.4300000000000002</v>
      </c>
      <c r="E42" s="104" t="s">
        <v>325</v>
      </c>
      <c r="F42" s="105"/>
      <c r="G42" s="106"/>
    </row>
    <row r="43" spans="1:7" s="101" customFormat="1" ht="18.5" x14ac:dyDescent="0.35">
      <c r="A43" s="95"/>
      <c r="B43" s="96" t="s">
        <v>33</v>
      </c>
      <c r="C43" s="97" t="s">
        <v>7</v>
      </c>
      <c r="D43" s="98">
        <v>6.0750000000000005E-2</v>
      </c>
      <c r="E43" s="98" t="s">
        <v>325</v>
      </c>
      <c r="F43" s="99"/>
      <c r="G43" s="100"/>
    </row>
    <row r="44" spans="1:7" s="101" customFormat="1" x14ac:dyDescent="0.35">
      <c r="A44" s="102" t="s">
        <v>94</v>
      </c>
      <c r="B44" s="103" t="s">
        <v>116</v>
      </c>
      <c r="C44" s="97" t="s">
        <v>10</v>
      </c>
      <c r="D44" s="104">
        <v>52.26</v>
      </c>
      <c r="E44" s="104" t="s">
        <v>325</v>
      </c>
      <c r="F44" s="105"/>
      <c r="G44" s="106"/>
    </row>
    <row r="45" spans="1:7" s="101" customFormat="1" ht="16.5" thickBot="1" x14ac:dyDescent="0.4">
      <c r="A45" s="102"/>
      <c r="B45" s="103" t="s">
        <v>85</v>
      </c>
      <c r="C45" s="97" t="s">
        <v>10</v>
      </c>
      <c r="D45" s="104">
        <v>52.26</v>
      </c>
      <c r="E45" s="104" t="s">
        <v>325</v>
      </c>
      <c r="F45" s="105"/>
      <c r="G45" s="106"/>
    </row>
    <row r="46" spans="1:7" s="101" customFormat="1" ht="18.5" x14ac:dyDescent="0.35">
      <c r="A46" s="95" t="s">
        <v>95</v>
      </c>
      <c r="B46" s="96" t="s">
        <v>62</v>
      </c>
      <c r="C46" s="97" t="s">
        <v>4</v>
      </c>
      <c r="D46" s="98">
        <v>0.9</v>
      </c>
      <c r="E46" s="98" t="s">
        <v>325</v>
      </c>
      <c r="F46" s="99"/>
      <c r="G46" s="100"/>
    </row>
    <row r="47" spans="1:7" s="101" customFormat="1" x14ac:dyDescent="0.35">
      <c r="A47" s="102"/>
      <c r="B47" s="103" t="s">
        <v>38</v>
      </c>
      <c r="C47" s="97" t="s">
        <v>7</v>
      </c>
      <c r="D47" s="104">
        <v>2.2185E-2</v>
      </c>
      <c r="E47" s="104" t="s">
        <v>325</v>
      </c>
      <c r="F47" s="105"/>
      <c r="G47" s="106"/>
    </row>
    <row r="48" spans="1:7" s="101" customFormat="1" ht="19" thickBot="1" x14ac:dyDescent="0.4">
      <c r="A48" s="102" t="s">
        <v>96</v>
      </c>
      <c r="B48" s="103" t="s">
        <v>63</v>
      </c>
      <c r="C48" s="97" t="s">
        <v>4</v>
      </c>
      <c r="D48" s="104">
        <v>0.9</v>
      </c>
      <c r="E48" s="104" t="s">
        <v>325</v>
      </c>
      <c r="F48" s="105"/>
      <c r="G48" s="106"/>
    </row>
    <row r="49" spans="1:7" s="101" customFormat="1" x14ac:dyDescent="0.35">
      <c r="A49" s="95"/>
      <c r="B49" s="96" t="s">
        <v>5</v>
      </c>
      <c r="C49" s="97" t="s">
        <v>6</v>
      </c>
      <c r="D49" s="98">
        <v>1.62</v>
      </c>
      <c r="E49" s="98" t="s">
        <v>325</v>
      </c>
      <c r="F49" s="99"/>
      <c r="G49" s="100"/>
    </row>
    <row r="50" spans="1:7" s="101" customFormat="1" ht="18.5" x14ac:dyDescent="0.35">
      <c r="A50" s="102" t="s">
        <v>134</v>
      </c>
      <c r="B50" s="103" t="s">
        <v>50</v>
      </c>
      <c r="C50" s="97" t="s">
        <v>4</v>
      </c>
      <c r="D50" s="104">
        <v>0.9900000000000001</v>
      </c>
      <c r="E50" s="104" t="s">
        <v>325</v>
      </c>
      <c r="F50" s="105"/>
      <c r="G50" s="106"/>
    </row>
    <row r="51" spans="1:7" s="101" customFormat="1" ht="18.5" x14ac:dyDescent="0.35">
      <c r="A51" s="102" t="s">
        <v>73</v>
      </c>
      <c r="B51" s="103" t="s">
        <v>117</v>
      </c>
      <c r="C51" s="97" t="s">
        <v>4</v>
      </c>
      <c r="D51" s="104">
        <v>1.82</v>
      </c>
      <c r="E51" s="104" t="s">
        <v>326</v>
      </c>
      <c r="F51" s="105"/>
      <c r="G51" s="106"/>
    </row>
    <row r="52" spans="1:7" s="101" customFormat="1" x14ac:dyDescent="0.35">
      <c r="A52" s="102"/>
      <c r="B52" s="103" t="s">
        <v>5</v>
      </c>
      <c r="C52" s="97" t="s">
        <v>6</v>
      </c>
      <c r="D52" s="104">
        <v>0.24388000000000001</v>
      </c>
      <c r="E52" s="104" t="s">
        <v>325</v>
      </c>
      <c r="F52" s="105"/>
      <c r="G52" s="106"/>
    </row>
    <row r="53" spans="1:7" s="101" customFormat="1" ht="16.5" thickBot="1" x14ac:dyDescent="0.4">
      <c r="A53" s="102"/>
      <c r="B53" s="103" t="s">
        <v>11</v>
      </c>
      <c r="C53" s="97" t="s">
        <v>7</v>
      </c>
      <c r="D53" s="104">
        <v>5.2943800000000006E-2</v>
      </c>
      <c r="E53" s="104" t="s">
        <v>325</v>
      </c>
      <c r="F53" s="105"/>
      <c r="G53" s="106"/>
    </row>
    <row r="54" spans="1:7" s="101" customFormat="1" x14ac:dyDescent="0.35">
      <c r="A54" s="95"/>
      <c r="B54" s="96" t="s">
        <v>12</v>
      </c>
      <c r="C54" s="97" t="s">
        <v>7</v>
      </c>
      <c r="D54" s="98">
        <v>0.2366</v>
      </c>
      <c r="E54" s="98" t="s">
        <v>325</v>
      </c>
      <c r="F54" s="99"/>
      <c r="G54" s="100"/>
    </row>
    <row r="55" spans="1:7" s="101" customFormat="1" x14ac:dyDescent="0.35">
      <c r="A55" s="102" t="s">
        <v>97</v>
      </c>
      <c r="B55" s="103" t="s">
        <v>42</v>
      </c>
      <c r="C55" s="97" t="s">
        <v>13</v>
      </c>
      <c r="D55" s="104">
        <v>2.0020000000000002</v>
      </c>
      <c r="E55" s="104" t="s">
        <v>325</v>
      </c>
      <c r="F55" s="105"/>
      <c r="G55" s="106"/>
    </row>
    <row r="56" spans="1:7" s="101" customFormat="1" ht="19" thickBot="1" x14ac:dyDescent="0.4">
      <c r="A56" s="102" t="s">
        <v>74</v>
      </c>
      <c r="B56" s="103" t="s">
        <v>43</v>
      </c>
      <c r="C56" s="97" t="s">
        <v>4</v>
      </c>
      <c r="D56" s="104">
        <v>8.1199999999999992</v>
      </c>
      <c r="E56" s="104" t="s">
        <v>325</v>
      </c>
      <c r="F56" s="105"/>
      <c r="G56" s="106"/>
    </row>
    <row r="57" spans="1:7" s="101" customFormat="1" x14ac:dyDescent="0.35">
      <c r="A57" s="95"/>
      <c r="B57" s="96" t="s">
        <v>5</v>
      </c>
      <c r="C57" s="97" t="s">
        <v>6</v>
      </c>
      <c r="D57" s="98">
        <v>1.0880799999999999</v>
      </c>
      <c r="E57" s="98" t="s">
        <v>325</v>
      </c>
      <c r="F57" s="99"/>
      <c r="G57" s="100"/>
    </row>
    <row r="58" spans="1:7" s="101" customFormat="1" x14ac:dyDescent="0.35">
      <c r="A58" s="102"/>
      <c r="B58" s="103" t="s">
        <v>11</v>
      </c>
      <c r="C58" s="97" t="s">
        <v>7</v>
      </c>
      <c r="D58" s="104">
        <v>0.2362108</v>
      </c>
      <c r="E58" s="104" t="s">
        <v>325</v>
      </c>
      <c r="F58" s="105"/>
      <c r="G58" s="106"/>
    </row>
    <row r="59" spans="1:7" s="101" customFormat="1" ht="16.5" thickBot="1" x14ac:dyDescent="0.4">
      <c r="A59" s="102"/>
      <c r="B59" s="103" t="s">
        <v>12</v>
      </c>
      <c r="C59" s="97" t="s">
        <v>7</v>
      </c>
      <c r="D59" s="104">
        <v>1.0555999999999999</v>
      </c>
      <c r="E59" s="104" t="s">
        <v>325</v>
      </c>
      <c r="F59" s="105"/>
      <c r="G59" s="106"/>
    </row>
    <row r="60" spans="1:7" s="101" customFormat="1" ht="18.5" x14ac:dyDescent="0.35">
      <c r="A60" s="95" t="s">
        <v>98</v>
      </c>
      <c r="B60" s="96" t="s">
        <v>44</v>
      </c>
      <c r="C60" s="97" t="s">
        <v>4</v>
      </c>
      <c r="D60" s="98">
        <v>8.9320000000000004</v>
      </c>
      <c r="E60" s="98" t="s">
        <v>325</v>
      </c>
      <c r="F60" s="99"/>
      <c r="G60" s="100"/>
    </row>
    <row r="61" spans="1:7" s="101" customFormat="1" ht="18.5" x14ac:dyDescent="0.35">
      <c r="A61" s="102" t="s">
        <v>67</v>
      </c>
      <c r="B61" s="103" t="s">
        <v>118</v>
      </c>
      <c r="C61" s="97" t="s">
        <v>4</v>
      </c>
      <c r="D61" s="104">
        <v>4.2</v>
      </c>
      <c r="E61" s="104" t="s">
        <v>325</v>
      </c>
      <c r="F61" s="105"/>
      <c r="G61" s="106"/>
    </row>
    <row r="62" spans="1:7" s="101" customFormat="1" ht="16.5" thickBot="1" x14ac:dyDescent="0.4">
      <c r="A62" s="102"/>
      <c r="B62" s="103" t="s">
        <v>36</v>
      </c>
      <c r="C62" s="97" t="s">
        <v>6</v>
      </c>
      <c r="D62" s="104">
        <v>3.7380000000000004</v>
      </c>
      <c r="E62" s="104" t="s">
        <v>325</v>
      </c>
      <c r="F62" s="105"/>
      <c r="G62" s="106"/>
    </row>
    <row r="63" spans="1:7" s="101" customFormat="1" x14ac:dyDescent="0.35">
      <c r="A63" s="95"/>
      <c r="B63" s="96" t="s">
        <v>14</v>
      </c>
      <c r="C63" s="97" t="s">
        <v>9</v>
      </c>
      <c r="D63" s="98">
        <v>1.554</v>
      </c>
      <c r="E63" s="98" t="s">
        <v>325</v>
      </c>
      <c r="F63" s="99"/>
      <c r="G63" s="100"/>
    </row>
    <row r="64" spans="1:7" s="101" customFormat="1" x14ac:dyDescent="0.35">
      <c r="A64" s="102"/>
      <c r="B64" s="103" t="s">
        <v>15</v>
      </c>
      <c r="C64" s="97"/>
      <c r="D64" s="104"/>
      <c r="E64" s="104" t="s">
        <v>325</v>
      </c>
      <c r="F64" s="105"/>
      <c r="G64" s="106"/>
    </row>
    <row r="65" spans="1:7" s="101" customFormat="1" ht="18.5" x14ac:dyDescent="0.35">
      <c r="A65" s="102" t="s">
        <v>75</v>
      </c>
      <c r="B65" s="103" t="s">
        <v>119</v>
      </c>
      <c r="C65" s="97" t="s">
        <v>4</v>
      </c>
      <c r="D65" s="104">
        <v>4.83</v>
      </c>
      <c r="E65" s="104" t="s">
        <v>325</v>
      </c>
      <c r="F65" s="105"/>
      <c r="G65" s="106"/>
    </row>
    <row r="66" spans="1:7" s="101" customFormat="1" x14ac:dyDescent="0.35">
      <c r="A66" s="102"/>
      <c r="B66" s="103" t="s">
        <v>16</v>
      </c>
      <c r="C66" s="97" t="s">
        <v>9</v>
      </c>
      <c r="D66" s="104">
        <v>8.4000000000000005E-2</v>
      </c>
      <c r="E66" s="104" t="s">
        <v>325</v>
      </c>
      <c r="F66" s="105"/>
      <c r="G66" s="106"/>
    </row>
    <row r="67" spans="1:7" s="101" customFormat="1" ht="19" thickBot="1" x14ac:dyDescent="0.4">
      <c r="A67" s="102" t="s">
        <v>76</v>
      </c>
      <c r="B67" s="103" t="s">
        <v>86</v>
      </c>
      <c r="C67" s="97" t="s">
        <v>25</v>
      </c>
      <c r="D67" s="104">
        <v>30.4</v>
      </c>
      <c r="E67" s="104" t="s">
        <v>325</v>
      </c>
      <c r="F67" s="105"/>
      <c r="G67" s="106"/>
    </row>
    <row r="68" spans="1:7" s="101" customFormat="1" x14ac:dyDescent="0.35">
      <c r="A68" s="95"/>
      <c r="B68" s="96" t="s">
        <v>5</v>
      </c>
      <c r="C68" s="97" t="s">
        <v>41</v>
      </c>
      <c r="D68" s="98">
        <v>8.2688000000000006</v>
      </c>
      <c r="E68" s="98" t="s">
        <v>325</v>
      </c>
      <c r="F68" s="99"/>
      <c r="G68" s="100"/>
    </row>
    <row r="69" spans="1:7" s="101" customFormat="1" x14ac:dyDescent="0.35">
      <c r="A69" s="102"/>
      <c r="B69" s="103" t="s">
        <v>14</v>
      </c>
      <c r="C69" s="97" t="s">
        <v>9</v>
      </c>
      <c r="D69" s="104">
        <v>1.56864</v>
      </c>
      <c r="E69" s="104" t="s">
        <v>325</v>
      </c>
      <c r="F69" s="105"/>
      <c r="G69" s="106"/>
    </row>
    <row r="70" spans="1:7" s="101" customFormat="1" ht="16.5" thickBot="1" x14ac:dyDescent="0.4">
      <c r="A70" s="102"/>
      <c r="B70" s="103" t="s">
        <v>15</v>
      </c>
      <c r="C70" s="97"/>
      <c r="D70" s="104"/>
      <c r="E70" s="104" t="s">
        <v>325</v>
      </c>
      <c r="F70" s="105"/>
      <c r="G70" s="106"/>
    </row>
    <row r="71" spans="1:7" s="101" customFormat="1" x14ac:dyDescent="0.35">
      <c r="A71" s="95" t="s">
        <v>77</v>
      </c>
      <c r="B71" s="96" t="s">
        <v>64</v>
      </c>
      <c r="C71" s="97" t="s">
        <v>13</v>
      </c>
      <c r="D71" s="98">
        <v>0.13072</v>
      </c>
      <c r="E71" s="98" t="s">
        <v>325</v>
      </c>
      <c r="F71" s="99"/>
      <c r="G71" s="100"/>
    </row>
    <row r="72" spans="1:7" s="101" customFormat="1" x14ac:dyDescent="0.35">
      <c r="A72" s="102" t="s">
        <v>99</v>
      </c>
      <c r="B72" s="103" t="s">
        <v>65</v>
      </c>
      <c r="C72" s="97" t="s">
        <v>13</v>
      </c>
      <c r="D72" s="104">
        <v>0.2888</v>
      </c>
      <c r="E72" s="104" t="s">
        <v>325</v>
      </c>
      <c r="F72" s="105"/>
      <c r="G72" s="106"/>
    </row>
    <row r="73" spans="1:7" s="101" customFormat="1" ht="16.5" thickBot="1" x14ac:dyDescent="0.4">
      <c r="A73" s="102"/>
      <c r="B73" s="103" t="s">
        <v>16</v>
      </c>
      <c r="C73" s="97" t="s">
        <v>9</v>
      </c>
      <c r="D73" s="104">
        <v>0.14895999999999998</v>
      </c>
      <c r="E73" s="104" t="s">
        <v>325</v>
      </c>
      <c r="F73" s="105"/>
      <c r="G73" s="106"/>
    </row>
    <row r="74" spans="1:7" s="101" customFormat="1" x14ac:dyDescent="0.35">
      <c r="A74" s="95"/>
      <c r="B74" s="96" t="s">
        <v>186</v>
      </c>
      <c r="C74" s="97"/>
      <c r="D74" s="98"/>
      <c r="E74" s="98" t="s">
        <v>325</v>
      </c>
      <c r="F74" s="99"/>
      <c r="G74" s="100"/>
    </row>
    <row r="75" spans="1:7" s="101" customFormat="1" ht="18.5" x14ac:dyDescent="0.35">
      <c r="A75" s="102" t="s">
        <v>66</v>
      </c>
      <c r="B75" s="103" t="s">
        <v>140</v>
      </c>
      <c r="C75" s="97" t="s">
        <v>4</v>
      </c>
      <c r="D75" s="104">
        <v>1.32</v>
      </c>
      <c r="E75" s="104" t="s">
        <v>325</v>
      </c>
      <c r="F75" s="105"/>
      <c r="G75" s="106"/>
    </row>
    <row r="76" spans="1:7" s="101" customFormat="1" ht="16.5" thickBot="1" x14ac:dyDescent="0.4">
      <c r="A76" s="102"/>
      <c r="B76" s="103" t="s">
        <v>5</v>
      </c>
      <c r="C76" s="97" t="s">
        <v>6</v>
      </c>
      <c r="D76" s="104">
        <v>1.8084000000000002</v>
      </c>
      <c r="E76" s="104" t="s">
        <v>325</v>
      </c>
      <c r="F76" s="105"/>
      <c r="G76" s="106"/>
    </row>
    <row r="77" spans="1:7" s="101" customFormat="1" x14ac:dyDescent="0.35">
      <c r="A77" s="95"/>
      <c r="B77" s="96" t="s">
        <v>14</v>
      </c>
      <c r="C77" s="97" t="s">
        <v>37</v>
      </c>
      <c r="D77" s="98">
        <v>0.37356000000000006</v>
      </c>
      <c r="E77" s="98" t="s">
        <v>325</v>
      </c>
      <c r="F77" s="99"/>
      <c r="G77" s="100"/>
    </row>
    <row r="78" spans="1:7" s="101" customFormat="1" x14ac:dyDescent="0.35">
      <c r="A78" s="102"/>
      <c r="B78" s="103" t="s">
        <v>15</v>
      </c>
      <c r="C78" s="97"/>
      <c r="D78" s="104"/>
      <c r="E78" s="104" t="s">
        <v>325</v>
      </c>
      <c r="F78" s="105"/>
      <c r="G78" s="106"/>
    </row>
    <row r="79" spans="1:7" s="101" customFormat="1" ht="18.5" x14ac:dyDescent="0.35">
      <c r="A79" s="102" t="s">
        <v>78</v>
      </c>
      <c r="B79" s="103" t="s">
        <v>141</v>
      </c>
      <c r="C79" s="97" t="s">
        <v>4</v>
      </c>
      <c r="D79" s="104">
        <v>1.3464</v>
      </c>
      <c r="E79" s="104" t="s">
        <v>325</v>
      </c>
      <c r="F79" s="105"/>
      <c r="G79" s="106"/>
    </row>
    <row r="80" spans="1:7" s="101" customFormat="1" x14ac:dyDescent="0.35">
      <c r="A80" s="102"/>
      <c r="B80" s="103" t="s">
        <v>16</v>
      </c>
      <c r="C80" s="97" t="s">
        <v>9</v>
      </c>
      <c r="D80" s="104">
        <v>0.81840000000000002</v>
      </c>
      <c r="E80" s="104" t="s">
        <v>325</v>
      </c>
      <c r="F80" s="105"/>
      <c r="G80" s="106"/>
    </row>
    <row r="81" spans="1:7" s="101" customFormat="1" ht="19" thickBot="1" x14ac:dyDescent="0.4">
      <c r="A81" s="102" t="s">
        <v>68</v>
      </c>
      <c r="B81" s="103" t="s">
        <v>187</v>
      </c>
      <c r="C81" s="97" t="s">
        <v>4</v>
      </c>
      <c r="D81" s="104">
        <v>3.8</v>
      </c>
      <c r="E81" s="104" t="s">
        <v>325</v>
      </c>
      <c r="F81" s="105"/>
      <c r="G81" s="106"/>
    </row>
    <row r="82" spans="1:7" s="101" customFormat="1" x14ac:dyDescent="0.35">
      <c r="A82" s="95"/>
      <c r="B82" s="96" t="s">
        <v>5</v>
      </c>
      <c r="C82" s="97" t="s">
        <v>6</v>
      </c>
      <c r="D82" s="98">
        <v>30.437999999999999</v>
      </c>
      <c r="E82" s="98" t="s">
        <v>325</v>
      </c>
      <c r="F82" s="99"/>
      <c r="G82" s="100"/>
    </row>
    <row r="83" spans="1:7" s="101" customFormat="1" x14ac:dyDescent="0.35">
      <c r="A83" s="102"/>
      <c r="B83" s="103" t="s">
        <v>14</v>
      </c>
      <c r="C83" s="97" t="s">
        <v>37</v>
      </c>
      <c r="D83" s="104">
        <v>4.6739999999999995</v>
      </c>
      <c r="E83" s="104" t="s">
        <v>325</v>
      </c>
      <c r="F83" s="105"/>
      <c r="G83" s="106"/>
    </row>
    <row r="84" spans="1:7" s="101" customFormat="1" ht="19" thickBot="1" x14ac:dyDescent="0.4">
      <c r="A84" s="102" t="s">
        <v>69</v>
      </c>
      <c r="B84" s="103" t="s">
        <v>142</v>
      </c>
      <c r="C84" s="97" t="s">
        <v>4</v>
      </c>
      <c r="D84" s="104">
        <v>3.8569999999999993</v>
      </c>
      <c r="E84" s="104" t="s">
        <v>325</v>
      </c>
      <c r="F84" s="105"/>
      <c r="G84" s="106"/>
    </row>
    <row r="85" spans="1:7" s="101" customFormat="1" x14ac:dyDescent="0.35">
      <c r="A85" s="95" t="s">
        <v>128</v>
      </c>
      <c r="B85" s="96" t="s">
        <v>144</v>
      </c>
      <c r="C85" s="97" t="s">
        <v>10</v>
      </c>
      <c r="D85" s="98">
        <v>0.246</v>
      </c>
      <c r="E85" s="98" t="s">
        <v>325</v>
      </c>
      <c r="F85" s="99"/>
      <c r="G85" s="100"/>
    </row>
    <row r="86" spans="1:7" s="101" customFormat="1" x14ac:dyDescent="0.35">
      <c r="A86" s="102" t="s">
        <v>120</v>
      </c>
      <c r="B86" s="103" t="s">
        <v>146</v>
      </c>
      <c r="C86" s="97" t="s">
        <v>10</v>
      </c>
      <c r="D86" s="104">
        <v>2E-3</v>
      </c>
      <c r="E86" s="104" t="s">
        <v>325</v>
      </c>
      <c r="F86" s="105"/>
      <c r="G86" s="106"/>
    </row>
    <row r="87" spans="1:7" s="101" customFormat="1" ht="19" thickBot="1" x14ac:dyDescent="0.4">
      <c r="A87" s="102" t="s">
        <v>121</v>
      </c>
      <c r="B87" s="103" t="s">
        <v>148</v>
      </c>
      <c r="C87" s="97" t="s">
        <v>25</v>
      </c>
      <c r="D87" s="104">
        <v>4.8639999999999999</v>
      </c>
      <c r="E87" s="104" t="s">
        <v>325</v>
      </c>
      <c r="F87" s="105"/>
      <c r="G87" s="106"/>
    </row>
    <row r="88" spans="1:7" s="101" customFormat="1" ht="18.5" x14ac:dyDescent="0.35">
      <c r="A88" s="95" t="s">
        <v>122</v>
      </c>
      <c r="B88" s="96" t="s">
        <v>150</v>
      </c>
      <c r="C88" s="97" t="s">
        <v>4</v>
      </c>
      <c r="D88" s="98">
        <v>9.1199999999999996E-3</v>
      </c>
      <c r="E88" s="98" t="s">
        <v>325</v>
      </c>
      <c r="F88" s="99"/>
      <c r="G88" s="100"/>
    </row>
    <row r="89" spans="1:7" s="101" customFormat="1" ht="18.5" x14ac:dyDescent="0.35">
      <c r="A89" s="102" t="s">
        <v>123</v>
      </c>
      <c r="B89" s="103" t="s">
        <v>152</v>
      </c>
      <c r="C89" s="97" t="s">
        <v>4</v>
      </c>
      <c r="D89" s="104">
        <v>2.3939999999999999E-2</v>
      </c>
      <c r="E89" s="104" t="s">
        <v>325</v>
      </c>
      <c r="F89" s="105"/>
      <c r="G89" s="106"/>
    </row>
    <row r="90" spans="1:7" s="101" customFormat="1" ht="19" thickBot="1" x14ac:dyDescent="0.4">
      <c r="A90" s="102" t="s">
        <v>180</v>
      </c>
      <c r="B90" s="103" t="s">
        <v>154</v>
      </c>
      <c r="C90" s="97" t="s">
        <v>4</v>
      </c>
      <c r="D90" s="104">
        <v>0.11741999999999998</v>
      </c>
      <c r="E90" s="104" t="s">
        <v>325</v>
      </c>
      <c r="F90" s="105"/>
      <c r="G90" s="106"/>
    </row>
    <row r="91" spans="1:7" s="101" customFormat="1" x14ac:dyDescent="0.35">
      <c r="A91" s="95"/>
      <c r="B91" s="96" t="s">
        <v>16</v>
      </c>
      <c r="C91" s="97" t="s">
        <v>9</v>
      </c>
      <c r="D91" s="98">
        <v>7.9419999999999993</v>
      </c>
      <c r="E91" s="98" t="s">
        <v>325</v>
      </c>
      <c r="F91" s="99"/>
      <c r="G91" s="100"/>
    </row>
    <row r="92" spans="1:7" s="101" customFormat="1" ht="18.5" x14ac:dyDescent="0.35">
      <c r="A92" s="102" t="s">
        <v>137</v>
      </c>
      <c r="B92" s="103" t="s">
        <v>188</v>
      </c>
      <c r="C92" s="97" t="s">
        <v>4</v>
      </c>
      <c r="D92" s="104">
        <v>4.3</v>
      </c>
      <c r="E92" s="104" t="s">
        <v>325</v>
      </c>
      <c r="F92" s="105"/>
      <c r="G92" s="106"/>
    </row>
    <row r="93" spans="1:7" s="101" customFormat="1" x14ac:dyDescent="0.35">
      <c r="A93" s="102"/>
      <c r="B93" s="103" t="s">
        <v>5</v>
      </c>
      <c r="C93" s="97" t="s">
        <v>6</v>
      </c>
      <c r="D93" s="104">
        <v>34.442999999999998</v>
      </c>
      <c r="E93" s="104" t="s">
        <v>325</v>
      </c>
      <c r="F93" s="105"/>
      <c r="G93" s="106"/>
    </row>
    <row r="94" spans="1:7" s="101" customFormat="1" x14ac:dyDescent="0.35">
      <c r="A94" s="102"/>
      <c r="B94" s="103" t="s">
        <v>14</v>
      </c>
      <c r="C94" s="97" t="s">
        <v>37</v>
      </c>
      <c r="D94" s="104">
        <v>5.2889999999999997</v>
      </c>
      <c r="E94" s="104" t="s">
        <v>325</v>
      </c>
      <c r="F94" s="105"/>
      <c r="G94" s="106"/>
    </row>
    <row r="95" spans="1:7" s="101" customFormat="1" ht="19" thickBot="1" x14ac:dyDescent="0.4">
      <c r="A95" s="102" t="s">
        <v>79</v>
      </c>
      <c r="B95" s="103" t="s">
        <v>142</v>
      </c>
      <c r="C95" s="97" t="s">
        <v>4</v>
      </c>
      <c r="D95" s="104">
        <v>4.3644999999999996</v>
      </c>
      <c r="E95" s="104" t="s">
        <v>325</v>
      </c>
      <c r="F95" s="105"/>
      <c r="G95" s="106"/>
    </row>
    <row r="96" spans="1:7" s="101" customFormat="1" x14ac:dyDescent="0.35">
      <c r="A96" s="95" t="s">
        <v>143</v>
      </c>
      <c r="B96" s="96" t="s">
        <v>156</v>
      </c>
      <c r="C96" s="97" t="s">
        <v>10</v>
      </c>
      <c r="D96" s="98">
        <v>7.5999999999999998E-2</v>
      </c>
      <c r="E96" s="98" t="s">
        <v>325</v>
      </c>
      <c r="F96" s="99"/>
      <c r="G96" s="100"/>
    </row>
    <row r="97" spans="1:7" s="101" customFormat="1" x14ac:dyDescent="0.35">
      <c r="A97" s="102" t="s">
        <v>145</v>
      </c>
      <c r="B97" s="103" t="s">
        <v>158</v>
      </c>
      <c r="C97" s="97" t="s">
        <v>10</v>
      </c>
      <c r="D97" s="104">
        <v>0.184</v>
      </c>
      <c r="E97" s="104" t="s">
        <v>325</v>
      </c>
      <c r="F97" s="105"/>
      <c r="G97" s="106"/>
    </row>
    <row r="98" spans="1:7" s="101" customFormat="1" ht="16.5" thickBot="1" x14ac:dyDescent="0.4">
      <c r="A98" s="102" t="s">
        <v>147</v>
      </c>
      <c r="B98" s="103" t="s">
        <v>175</v>
      </c>
      <c r="C98" s="97" t="s">
        <v>10</v>
      </c>
      <c r="D98" s="104">
        <v>9.4E-2</v>
      </c>
      <c r="E98" s="104" t="s">
        <v>325</v>
      </c>
      <c r="F98" s="105"/>
      <c r="G98" s="106"/>
    </row>
    <row r="99" spans="1:7" s="101" customFormat="1" x14ac:dyDescent="0.35">
      <c r="A99" s="95" t="s">
        <v>149</v>
      </c>
      <c r="B99" s="96" t="s">
        <v>160</v>
      </c>
      <c r="C99" s="97" t="s">
        <v>10</v>
      </c>
      <c r="D99" s="98">
        <v>3.7999999999999999E-2</v>
      </c>
      <c r="E99" s="98" t="s">
        <v>325</v>
      </c>
      <c r="F99" s="99"/>
      <c r="G99" s="100"/>
    </row>
    <row r="100" spans="1:7" s="101" customFormat="1" ht="18.5" x14ac:dyDescent="0.35">
      <c r="A100" s="102" t="s">
        <v>151</v>
      </c>
      <c r="B100" s="103" t="s">
        <v>148</v>
      </c>
      <c r="C100" s="97" t="s">
        <v>25</v>
      </c>
      <c r="D100" s="104">
        <v>5.5039999999999996</v>
      </c>
      <c r="E100" s="104" t="s">
        <v>325</v>
      </c>
      <c r="F100" s="105"/>
      <c r="G100" s="106"/>
    </row>
    <row r="101" spans="1:7" s="101" customFormat="1" ht="19" thickBot="1" x14ac:dyDescent="0.4">
      <c r="A101" s="102" t="s">
        <v>153</v>
      </c>
      <c r="B101" s="103" t="s">
        <v>150</v>
      </c>
      <c r="C101" s="97" t="s">
        <v>4</v>
      </c>
      <c r="D101" s="104">
        <v>1.0319999999999999E-2</v>
      </c>
      <c r="E101" s="104" t="s">
        <v>325</v>
      </c>
      <c r="F101" s="105"/>
      <c r="G101" s="106"/>
    </row>
    <row r="102" spans="1:7" s="101" customFormat="1" ht="18.5" x14ac:dyDescent="0.35">
      <c r="A102" s="95" t="s">
        <v>181</v>
      </c>
      <c r="B102" s="96" t="s">
        <v>152</v>
      </c>
      <c r="C102" s="97" t="s">
        <v>4</v>
      </c>
      <c r="D102" s="98">
        <v>2.7089999999999999E-2</v>
      </c>
      <c r="E102" s="98" t="s">
        <v>325</v>
      </c>
      <c r="F102" s="99"/>
      <c r="G102" s="100"/>
    </row>
    <row r="103" spans="1:7" s="101" customFormat="1" ht="18.5" x14ac:dyDescent="0.35">
      <c r="A103" s="102" t="s">
        <v>182</v>
      </c>
      <c r="B103" s="103" t="s">
        <v>154</v>
      </c>
      <c r="C103" s="97" t="s">
        <v>4</v>
      </c>
      <c r="D103" s="104">
        <v>0.13286999999999999</v>
      </c>
      <c r="E103" s="104" t="s">
        <v>325</v>
      </c>
      <c r="F103" s="105"/>
      <c r="G103" s="106"/>
    </row>
    <row r="104" spans="1:7" s="101" customFormat="1" ht="16.5" thickBot="1" x14ac:dyDescent="0.4">
      <c r="A104" s="102"/>
      <c r="B104" s="103" t="s">
        <v>16</v>
      </c>
      <c r="C104" s="97" t="s">
        <v>9</v>
      </c>
      <c r="D104" s="104">
        <v>8.9869999999999983</v>
      </c>
      <c r="E104" s="104" t="s">
        <v>325</v>
      </c>
      <c r="F104" s="105"/>
      <c r="G104" s="106"/>
    </row>
    <row r="105" spans="1:7" s="101" customFormat="1" ht="18.5" x14ac:dyDescent="0.35">
      <c r="A105" s="95" t="s">
        <v>138</v>
      </c>
      <c r="B105" s="96" t="s">
        <v>189</v>
      </c>
      <c r="C105" s="97" t="s">
        <v>4</v>
      </c>
      <c r="D105" s="98">
        <v>1.7</v>
      </c>
      <c r="E105" s="98" t="s">
        <v>325</v>
      </c>
      <c r="F105" s="99"/>
      <c r="G105" s="100"/>
    </row>
    <row r="106" spans="1:7" s="101" customFormat="1" x14ac:dyDescent="0.35">
      <c r="A106" s="102"/>
      <c r="B106" s="103" t="s">
        <v>5</v>
      </c>
      <c r="C106" s="97" t="s">
        <v>6</v>
      </c>
      <c r="D106" s="104">
        <v>14.28</v>
      </c>
      <c r="E106" s="104" t="s">
        <v>325</v>
      </c>
      <c r="F106" s="105"/>
      <c r="G106" s="106"/>
    </row>
    <row r="107" spans="1:7" s="101" customFormat="1" x14ac:dyDescent="0.35">
      <c r="A107" s="102"/>
      <c r="B107" s="103" t="s">
        <v>14</v>
      </c>
      <c r="C107" s="97" t="s">
        <v>37</v>
      </c>
      <c r="D107" s="104">
        <v>1.377</v>
      </c>
      <c r="E107" s="104" t="s">
        <v>325</v>
      </c>
      <c r="F107" s="105"/>
      <c r="G107" s="106"/>
    </row>
    <row r="108" spans="1:7" s="101" customFormat="1" ht="18.5" x14ac:dyDescent="0.35">
      <c r="A108" s="102" t="s">
        <v>100</v>
      </c>
      <c r="B108" s="103" t="s">
        <v>142</v>
      </c>
      <c r="C108" s="97" t="s">
        <v>4</v>
      </c>
      <c r="D108" s="104">
        <v>1.7254999999999998</v>
      </c>
      <c r="E108" s="104" t="s">
        <v>325</v>
      </c>
      <c r="F108" s="105"/>
      <c r="G108" s="106"/>
    </row>
    <row r="109" spans="1:7" s="101" customFormat="1" ht="16.5" thickBot="1" x14ac:dyDescent="0.4">
      <c r="A109" s="102" t="s">
        <v>155</v>
      </c>
      <c r="B109" s="103" t="s">
        <v>167</v>
      </c>
      <c r="C109" s="97" t="s">
        <v>10</v>
      </c>
      <c r="D109" s="104">
        <v>8.0000000000000002E-3</v>
      </c>
      <c r="E109" s="104" t="s">
        <v>325</v>
      </c>
      <c r="F109" s="105"/>
      <c r="G109" s="106"/>
    </row>
    <row r="110" spans="1:7" s="101" customFormat="1" x14ac:dyDescent="0.35">
      <c r="A110" s="95" t="s">
        <v>157</v>
      </c>
      <c r="B110" s="96" t="s">
        <v>176</v>
      </c>
      <c r="C110" s="97" t="s">
        <v>10</v>
      </c>
      <c r="D110" s="98">
        <v>2.9000000000000001E-2</v>
      </c>
      <c r="E110" s="98" t="s">
        <v>325</v>
      </c>
      <c r="F110" s="99"/>
      <c r="G110" s="100"/>
    </row>
    <row r="111" spans="1:7" s="101" customFormat="1" x14ac:dyDescent="0.35">
      <c r="A111" s="102" t="s">
        <v>159</v>
      </c>
      <c r="B111" s="103" t="s">
        <v>168</v>
      </c>
      <c r="C111" s="97" t="s">
        <v>10</v>
      </c>
      <c r="D111" s="104">
        <v>0.161</v>
      </c>
      <c r="E111" s="104" t="s">
        <v>325</v>
      </c>
      <c r="F111" s="105"/>
      <c r="G111" s="106"/>
    </row>
    <row r="112" spans="1:7" s="101" customFormat="1" ht="16.5" thickBot="1" x14ac:dyDescent="0.4">
      <c r="A112" s="102" t="s">
        <v>161</v>
      </c>
      <c r="B112" s="103" t="s">
        <v>177</v>
      </c>
      <c r="C112" s="97" t="s">
        <v>10</v>
      </c>
      <c r="D112" s="104">
        <v>1.4E-2</v>
      </c>
      <c r="E112" s="104" t="s">
        <v>325</v>
      </c>
      <c r="F112" s="105"/>
      <c r="G112" s="106"/>
    </row>
    <row r="113" spans="1:7" s="101" customFormat="1" x14ac:dyDescent="0.35">
      <c r="A113" s="95" t="s">
        <v>162</v>
      </c>
      <c r="B113" s="96" t="s">
        <v>160</v>
      </c>
      <c r="C113" s="97" t="s">
        <v>10</v>
      </c>
      <c r="D113" s="98">
        <v>6.0000000000000001E-3</v>
      </c>
      <c r="E113" s="98" t="s">
        <v>325</v>
      </c>
      <c r="F113" s="99"/>
      <c r="G113" s="100"/>
    </row>
    <row r="114" spans="1:7" s="101" customFormat="1" ht="18.5" x14ac:dyDescent="0.35">
      <c r="A114" s="102" t="s">
        <v>163</v>
      </c>
      <c r="B114" s="103" t="s">
        <v>148</v>
      </c>
      <c r="C114" s="97" t="s">
        <v>25</v>
      </c>
      <c r="D114" s="104">
        <v>2.3290000000000002</v>
      </c>
      <c r="E114" s="104" t="s">
        <v>325</v>
      </c>
      <c r="F114" s="105"/>
      <c r="G114" s="106"/>
    </row>
    <row r="115" spans="1:7" s="101" customFormat="1" ht="19" thickBot="1" x14ac:dyDescent="0.4">
      <c r="A115" s="102" t="s">
        <v>164</v>
      </c>
      <c r="B115" s="103" t="s">
        <v>169</v>
      </c>
      <c r="C115" s="97" t="s">
        <v>4</v>
      </c>
      <c r="D115" s="104">
        <v>1.4279999999999999E-2</v>
      </c>
      <c r="E115" s="104" t="s">
        <v>325</v>
      </c>
      <c r="F115" s="105"/>
      <c r="G115" s="106"/>
    </row>
    <row r="116" spans="1:7" s="101" customFormat="1" ht="18.5" x14ac:dyDescent="0.35">
      <c r="A116" s="95" t="s">
        <v>183</v>
      </c>
      <c r="B116" s="96" t="s">
        <v>170</v>
      </c>
      <c r="C116" s="97" t="s">
        <v>4</v>
      </c>
      <c r="D116" s="98">
        <v>4.3520000000000003E-2</v>
      </c>
      <c r="E116" s="98" t="s">
        <v>325</v>
      </c>
      <c r="F116" s="99"/>
      <c r="G116" s="100"/>
    </row>
    <row r="117" spans="1:7" s="101" customFormat="1" ht="18.5" x14ac:dyDescent="0.35">
      <c r="A117" s="102" t="s">
        <v>184</v>
      </c>
      <c r="B117" s="103" t="s">
        <v>154</v>
      </c>
      <c r="C117" s="97" t="s">
        <v>4</v>
      </c>
      <c r="D117" s="104">
        <v>4.4199999999999995E-3</v>
      </c>
      <c r="E117" s="104" t="s">
        <v>325</v>
      </c>
      <c r="F117" s="105"/>
      <c r="G117" s="106"/>
    </row>
    <row r="118" spans="1:7" s="101" customFormat="1" ht="16.5" thickBot="1" x14ac:dyDescent="0.4">
      <c r="A118" s="102"/>
      <c r="B118" s="103" t="s">
        <v>16</v>
      </c>
      <c r="C118" s="97" t="s">
        <v>9</v>
      </c>
      <c r="D118" s="104">
        <v>0.66300000000000003</v>
      </c>
      <c r="E118" s="104" t="s">
        <v>325</v>
      </c>
      <c r="F118" s="105"/>
      <c r="G118" s="106"/>
    </row>
    <row r="119" spans="1:7" s="101" customFormat="1" x14ac:dyDescent="0.35">
      <c r="A119" s="95" t="s">
        <v>165</v>
      </c>
      <c r="B119" s="96" t="s">
        <v>171</v>
      </c>
      <c r="C119" s="97" t="s">
        <v>39</v>
      </c>
      <c r="D119" s="98">
        <v>1</v>
      </c>
      <c r="E119" s="98" t="s">
        <v>325</v>
      </c>
      <c r="F119" s="99"/>
      <c r="G119" s="100"/>
    </row>
    <row r="120" spans="1:7" s="101" customFormat="1" x14ac:dyDescent="0.35">
      <c r="A120" s="102"/>
      <c r="B120" s="103" t="s">
        <v>5</v>
      </c>
      <c r="C120" s="97" t="s">
        <v>6</v>
      </c>
      <c r="D120" s="104">
        <v>1.54</v>
      </c>
      <c r="E120" s="104" t="s">
        <v>325</v>
      </c>
      <c r="F120" s="105"/>
      <c r="G120" s="106"/>
    </row>
    <row r="121" spans="1:7" s="101" customFormat="1" x14ac:dyDescent="0.35">
      <c r="A121" s="102"/>
      <c r="B121" s="103" t="s">
        <v>14</v>
      </c>
      <c r="C121" s="97" t="s">
        <v>9</v>
      </c>
      <c r="D121" s="104">
        <v>0.09</v>
      </c>
      <c r="E121" s="104" t="s">
        <v>325</v>
      </c>
      <c r="F121" s="105"/>
      <c r="G121" s="106"/>
    </row>
    <row r="122" spans="1:7" s="101" customFormat="1" x14ac:dyDescent="0.35">
      <c r="A122" s="102"/>
      <c r="B122" s="103" t="s">
        <v>15</v>
      </c>
      <c r="C122" s="97"/>
      <c r="D122" s="104"/>
      <c r="E122" s="104" t="s">
        <v>325</v>
      </c>
      <c r="F122" s="105"/>
      <c r="G122" s="106"/>
    </row>
    <row r="123" spans="1:7" s="101" customFormat="1" ht="16.5" thickBot="1" x14ac:dyDescent="0.4">
      <c r="A123" s="102" t="s">
        <v>104</v>
      </c>
      <c r="B123" s="103" t="s">
        <v>172</v>
      </c>
      <c r="C123" s="97" t="s">
        <v>18</v>
      </c>
      <c r="D123" s="104">
        <v>1</v>
      </c>
      <c r="E123" s="104" t="s">
        <v>326</v>
      </c>
      <c r="F123" s="105"/>
      <c r="G123" s="106"/>
    </row>
    <row r="124" spans="1:7" s="101" customFormat="1" x14ac:dyDescent="0.35">
      <c r="A124" s="95" t="s">
        <v>166</v>
      </c>
      <c r="B124" s="96" t="s">
        <v>173</v>
      </c>
      <c r="C124" s="97" t="s">
        <v>13</v>
      </c>
      <c r="D124" s="98">
        <v>1.4E-2</v>
      </c>
      <c r="E124" s="98" t="s">
        <v>325</v>
      </c>
      <c r="F124" s="99"/>
      <c r="G124" s="100"/>
    </row>
    <row r="125" spans="1:7" s="101" customFormat="1" x14ac:dyDescent="0.35">
      <c r="A125" s="102"/>
      <c r="B125" s="103" t="s">
        <v>16</v>
      </c>
      <c r="C125" s="97" t="s">
        <v>9</v>
      </c>
      <c r="D125" s="104">
        <v>2.2799999999999997E-2</v>
      </c>
      <c r="E125" s="104" t="s">
        <v>325</v>
      </c>
      <c r="F125" s="105"/>
      <c r="G125" s="106"/>
    </row>
    <row r="126" spans="1:7" s="101" customFormat="1" ht="16.5" thickBot="1" x14ac:dyDescent="0.4">
      <c r="A126" s="102" t="s">
        <v>107</v>
      </c>
      <c r="B126" s="103" t="s">
        <v>174</v>
      </c>
      <c r="C126" s="97" t="s">
        <v>10</v>
      </c>
      <c r="D126" s="104">
        <v>1.2E-2</v>
      </c>
      <c r="E126" s="104" t="s">
        <v>325</v>
      </c>
      <c r="F126" s="105"/>
      <c r="G126" s="106"/>
    </row>
    <row r="127" spans="1:7" s="101" customFormat="1" x14ac:dyDescent="0.35">
      <c r="A127" s="95"/>
      <c r="B127" s="96" t="s">
        <v>5</v>
      </c>
      <c r="C127" s="97" t="s">
        <v>6</v>
      </c>
      <c r="D127" s="98">
        <v>0.47040000000000004</v>
      </c>
      <c r="E127" s="98" t="s">
        <v>325</v>
      </c>
      <c r="F127" s="99"/>
      <c r="G127" s="100"/>
    </row>
    <row r="128" spans="1:7" s="101" customFormat="1" x14ac:dyDescent="0.35">
      <c r="A128" s="102"/>
      <c r="B128" s="103" t="s">
        <v>14</v>
      </c>
      <c r="C128" s="97" t="s">
        <v>37</v>
      </c>
      <c r="D128" s="104">
        <v>0.17760000000000001</v>
      </c>
      <c r="E128" s="104" t="s">
        <v>325</v>
      </c>
      <c r="F128" s="105"/>
      <c r="G128" s="106"/>
    </row>
    <row r="129" spans="1:7" s="101" customFormat="1" ht="16.5" thickBot="1" x14ac:dyDescent="0.4">
      <c r="A129" s="102" t="s">
        <v>105</v>
      </c>
      <c r="B129" s="103" t="s">
        <v>178</v>
      </c>
      <c r="C129" s="97" t="s">
        <v>10</v>
      </c>
      <c r="D129" s="104">
        <v>1.2E-2</v>
      </c>
      <c r="E129" s="104" t="s">
        <v>325</v>
      </c>
      <c r="F129" s="105"/>
      <c r="G129" s="106"/>
    </row>
    <row r="130" spans="1:7" s="101" customFormat="1" x14ac:dyDescent="0.35">
      <c r="A130" s="95"/>
      <c r="B130" s="96" t="s">
        <v>16</v>
      </c>
      <c r="C130" s="97" t="s">
        <v>9</v>
      </c>
      <c r="D130" s="98">
        <v>4.8000000000000004E-3</v>
      </c>
      <c r="E130" s="98" t="s">
        <v>325</v>
      </c>
      <c r="F130" s="99"/>
      <c r="G130" s="100"/>
    </row>
    <row r="131" spans="1:7" s="101" customFormat="1" ht="18.5" x14ac:dyDescent="0.35">
      <c r="A131" s="102" t="s">
        <v>108</v>
      </c>
      <c r="B131" s="103" t="s">
        <v>179</v>
      </c>
      <c r="C131" s="97" t="s">
        <v>25</v>
      </c>
      <c r="D131" s="104">
        <v>28.8</v>
      </c>
      <c r="E131" s="104" t="s">
        <v>325</v>
      </c>
      <c r="F131" s="105"/>
      <c r="G131" s="106"/>
    </row>
    <row r="132" spans="1:7" s="101" customFormat="1" ht="16.5" thickBot="1" x14ac:dyDescent="0.4">
      <c r="A132" s="102"/>
      <c r="B132" s="103" t="s">
        <v>5</v>
      </c>
      <c r="C132" s="97" t="s">
        <v>6</v>
      </c>
      <c r="D132" s="104">
        <v>9.6768000000000001</v>
      </c>
      <c r="E132" s="104" t="s">
        <v>325</v>
      </c>
      <c r="F132" s="105"/>
      <c r="G132" s="106"/>
    </row>
    <row r="133" spans="1:7" s="101" customFormat="1" x14ac:dyDescent="0.35">
      <c r="A133" s="95"/>
      <c r="B133" s="96" t="s">
        <v>14</v>
      </c>
      <c r="C133" s="97" t="s">
        <v>9</v>
      </c>
      <c r="D133" s="98">
        <v>0.432</v>
      </c>
      <c r="E133" s="98" t="s">
        <v>325</v>
      </c>
      <c r="F133" s="99"/>
      <c r="G133" s="100"/>
    </row>
    <row r="134" spans="1:7" s="101" customFormat="1" x14ac:dyDescent="0.35">
      <c r="A134" s="102"/>
      <c r="B134" s="103" t="s">
        <v>15</v>
      </c>
      <c r="C134" s="97"/>
      <c r="D134" s="104"/>
      <c r="E134" s="104" t="s">
        <v>325</v>
      </c>
      <c r="F134" s="105"/>
      <c r="G134" s="106"/>
    </row>
    <row r="135" spans="1:7" s="101" customFormat="1" x14ac:dyDescent="0.35">
      <c r="A135" s="102" t="s">
        <v>70</v>
      </c>
      <c r="B135" s="103" t="s">
        <v>126</v>
      </c>
      <c r="C135" s="97" t="s">
        <v>10</v>
      </c>
      <c r="D135" s="104">
        <v>6.9120000000000001E-2</v>
      </c>
      <c r="E135" s="104" t="s">
        <v>325</v>
      </c>
      <c r="F135" s="105"/>
      <c r="G135" s="106"/>
    </row>
    <row r="136" spans="1:7" s="101" customFormat="1" x14ac:dyDescent="0.35">
      <c r="A136" s="102"/>
      <c r="B136" s="103" t="s">
        <v>16</v>
      </c>
      <c r="C136" s="97" t="s">
        <v>9</v>
      </c>
      <c r="D136" s="104">
        <v>0.65663999999999989</v>
      </c>
      <c r="E136" s="104" t="s">
        <v>325</v>
      </c>
      <c r="F136" s="105"/>
      <c r="G136" s="106"/>
    </row>
    <row r="137" spans="1:7" s="101" customFormat="1" ht="16.5" thickBot="1" x14ac:dyDescent="0.4">
      <c r="A137" s="102" t="s">
        <v>71</v>
      </c>
      <c r="B137" s="103" t="s">
        <v>297</v>
      </c>
      <c r="C137" s="97" t="s">
        <v>17</v>
      </c>
      <c r="D137" s="104">
        <v>2</v>
      </c>
      <c r="E137" s="104" t="s">
        <v>325</v>
      </c>
      <c r="F137" s="105"/>
      <c r="G137" s="106"/>
    </row>
    <row r="138" spans="1:7" s="101" customFormat="1" x14ac:dyDescent="0.35">
      <c r="A138" s="95"/>
      <c r="B138" s="96" t="s">
        <v>5</v>
      </c>
      <c r="C138" s="97" t="s">
        <v>6</v>
      </c>
      <c r="D138" s="98">
        <v>0.52600000000000002</v>
      </c>
      <c r="E138" s="98" t="s">
        <v>325</v>
      </c>
      <c r="F138" s="99"/>
      <c r="G138" s="100"/>
    </row>
    <row r="139" spans="1:7" s="101" customFormat="1" x14ac:dyDescent="0.35">
      <c r="A139" s="102"/>
      <c r="B139" s="103" t="s">
        <v>8</v>
      </c>
      <c r="C139" s="97" t="s">
        <v>9</v>
      </c>
      <c r="D139" s="104">
        <v>0.32800000000000001</v>
      </c>
      <c r="E139" s="104" t="s">
        <v>325</v>
      </c>
      <c r="F139" s="105"/>
      <c r="G139" s="106"/>
    </row>
    <row r="140" spans="1:7" s="101" customFormat="1" ht="16.5" thickBot="1" x14ac:dyDescent="0.4">
      <c r="A140" s="102"/>
      <c r="B140" s="103" t="s">
        <v>15</v>
      </c>
      <c r="C140" s="97"/>
      <c r="D140" s="104"/>
      <c r="E140" s="104" t="s">
        <v>325</v>
      </c>
      <c r="F140" s="105"/>
      <c r="G140" s="106"/>
    </row>
    <row r="141" spans="1:7" s="101" customFormat="1" x14ac:dyDescent="0.35">
      <c r="A141" s="95" t="s">
        <v>72</v>
      </c>
      <c r="B141" s="96" t="s">
        <v>298</v>
      </c>
      <c r="C141" s="97" t="s">
        <v>17</v>
      </c>
      <c r="D141" s="98">
        <v>2.02</v>
      </c>
      <c r="E141" s="98" t="s">
        <v>326</v>
      </c>
      <c r="F141" s="99"/>
      <c r="G141" s="100"/>
    </row>
    <row r="142" spans="1:7" s="101" customFormat="1" x14ac:dyDescent="0.35">
      <c r="A142" s="102"/>
      <c r="B142" s="103" t="s">
        <v>16</v>
      </c>
      <c r="C142" s="97" t="s">
        <v>9</v>
      </c>
      <c r="D142" s="104">
        <v>4.0799999999999996E-2</v>
      </c>
      <c r="E142" s="104" t="s">
        <v>325</v>
      </c>
      <c r="F142" s="105"/>
      <c r="G142" s="106"/>
    </row>
    <row r="143" spans="1:7" s="101" customFormat="1" ht="16.5" thickBot="1" x14ac:dyDescent="0.4">
      <c r="A143" s="102" t="s">
        <v>80</v>
      </c>
      <c r="B143" s="103" t="s">
        <v>299</v>
      </c>
      <c r="C143" s="97" t="s">
        <v>17</v>
      </c>
      <c r="D143" s="104">
        <v>2</v>
      </c>
      <c r="E143" s="104" t="s">
        <v>325</v>
      </c>
      <c r="F143" s="105"/>
      <c r="G143" s="106"/>
    </row>
    <row r="144" spans="1:7" s="101" customFormat="1" x14ac:dyDescent="0.35">
      <c r="A144" s="95"/>
      <c r="B144" s="96" t="s">
        <v>5</v>
      </c>
      <c r="C144" s="97" t="s">
        <v>6</v>
      </c>
      <c r="D144" s="98">
        <v>0.28000000000000003</v>
      </c>
      <c r="E144" s="98" t="s">
        <v>325</v>
      </c>
      <c r="F144" s="99"/>
      <c r="G144" s="100"/>
    </row>
    <row r="145" spans="1:7" s="101" customFormat="1" x14ac:dyDescent="0.35">
      <c r="A145" s="102"/>
      <c r="B145" s="103" t="s">
        <v>15</v>
      </c>
      <c r="C145" s="97"/>
      <c r="D145" s="104"/>
      <c r="E145" s="104" t="s">
        <v>325</v>
      </c>
      <c r="F145" s="105"/>
      <c r="G145" s="106"/>
    </row>
    <row r="146" spans="1:7" s="101" customFormat="1" ht="16.5" thickBot="1" x14ac:dyDescent="0.4">
      <c r="A146" s="102" t="s">
        <v>81</v>
      </c>
      <c r="B146" s="103" t="s">
        <v>24</v>
      </c>
      <c r="C146" s="97" t="s">
        <v>17</v>
      </c>
      <c r="D146" s="104">
        <v>0.14199999999999999</v>
      </c>
      <c r="E146" s="104" t="s">
        <v>326</v>
      </c>
      <c r="F146" s="105"/>
      <c r="G146" s="106"/>
    </row>
    <row r="147" spans="1:7" s="101" customFormat="1" x14ac:dyDescent="0.35">
      <c r="A147" s="95" t="s">
        <v>300</v>
      </c>
      <c r="B147" s="96" t="s">
        <v>301</v>
      </c>
      <c r="C147" s="97" t="s">
        <v>17</v>
      </c>
      <c r="D147" s="98">
        <v>2</v>
      </c>
      <c r="E147" s="98" t="s">
        <v>325</v>
      </c>
      <c r="F147" s="99"/>
      <c r="G147" s="100"/>
    </row>
    <row r="148" spans="1:7" s="101" customFormat="1" x14ac:dyDescent="0.35">
      <c r="A148" s="102"/>
      <c r="B148" s="103" t="s">
        <v>5</v>
      </c>
      <c r="C148" s="97" t="s">
        <v>6</v>
      </c>
      <c r="D148" s="104">
        <v>0.16059999999999999</v>
      </c>
      <c r="E148" s="104" t="s">
        <v>325</v>
      </c>
      <c r="F148" s="105"/>
      <c r="G148" s="106"/>
    </row>
    <row r="149" spans="1:7" s="101" customFormat="1" x14ac:dyDescent="0.35">
      <c r="A149" s="102"/>
      <c r="B149" s="103" t="s">
        <v>15</v>
      </c>
      <c r="C149" s="97"/>
      <c r="D149" s="104"/>
      <c r="E149" s="104" t="s">
        <v>325</v>
      </c>
      <c r="F149" s="105"/>
      <c r="G149" s="106"/>
    </row>
    <row r="150" spans="1:7" s="101" customFormat="1" x14ac:dyDescent="0.35">
      <c r="A150" s="102" t="s">
        <v>82</v>
      </c>
      <c r="B150" s="103" t="s">
        <v>24</v>
      </c>
      <c r="C150" s="97" t="s">
        <v>275</v>
      </c>
      <c r="D150" s="104">
        <v>1.696</v>
      </c>
      <c r="E150" s="104" t="s">
        <v>326</v>
      </c>
      <c r="F150" s="105"/>
      <c r="G150" s="106"/>
    </row>
    <row r="151" spans="1:7" s="101" customFormat="1" ht="16.5" thickBot="1" x14ac:dyDescent="0.4">
      <c r="A151" s="102"/>
      <c r="B151" s="103" t="s">
        <v>16</v>
      </c>
      <c r="C151" s="97" t="s">
        <v>9</v>
      </c>
      <c r="D151" s="104">
        <v>2.8399999999999996E-3</v>
      </c>
      <c r="E151" s="104" t="s">
        <v>325</v>
      </c>
      <c r="F151" s="105"/>
      <c r="G151" s="106"/>
    </row>
    <row r="152" spans="1:7" s="101" customFormat="1" ht="18.5" x14ac:dyDescent="0.35">
      <c r="A152" s="95" t="s">
        <v>253</v>
      </c>
      <c r="B152" s="96" t="s">
        <v>88</v>
      </c>
      <c r="C152" s="97" t="s">
        <v>25</v>
      </c>
      <c r="D152" s="98">
        <v>3.7</v>
      </c>
      <c r="E152" s="98" t="s">
        <v>325</v>
      </c>
      <c r="F152" s="99"/>
      <c r="G152" s="100"/>
    </row>
    <row r="153" spans="1:7" s="101" customFormat="1" x14ac:dyDescent="0.35">
      <c r="A153" s="102"/>
      <c r="B153" s="103" t="s">
        <v>5</v>
      </c>
      <c r="C153" s="97" t="s">
        <v>6</v>
      </c>
      <c r="D153" s="104">
        <v>0.28822999999999999</v>
      </c>
      <c r="E153" s="104" t="s">
        <v>325</v>
      </c>
      <c r="F153" s="105"/>
      <c r="G153" s="106"/>
    </row>
    <row r="154" spans="1:7" s="101" customFormat="1" ht="16.5" thickBot="1" x14ac:dyDescent="0.4">
      <c r="A154" s="102"/>
      <c r="B154" s="103" t="s">
        <v>14</v>
      </c>
      <c r="C154" s="97" t="s">
        <v>9</v>
      </c>
      <c r="D154" s="104">
        <v>2.2199999999999998E-3</v>
      </c>
      <c r="E154" s="104" t="s">
        <v>325</v>
      </c>
      <c r="F154" s="105"/>
      <c r="G154" s="106"/>
    </row>
    <row r="155" spans="1:7" s="101" customFormat="1" x14ac:dyDescent="0.35">
      <c r="A155" s="95"/>
      <c r="B155" s="96" t="s">
        <v>15</v>
      </c>
      <c r="C155" s="97"/>
      <c r="D155" s="98"/>
      <c r="E155" s="98" t="s">
        <v>325</v>
      </c>
      <c r="F155" s="99"/>
      <c r="G155" s="100"/>
    </row>
    <row r="156" spans="1:7" s="101" customFormat="1" x14ac:dyDescent="0.35">
      <c r="A156" s="102" t="s">
        <v>101</v>
      </c>
      <c r="B156" s="103" t="s">
        <v>87</v>
      </c>
      <c r="C156" s="97" t="s">
        <v>40</v>
      </c>
      <c r="D156" s="104">
        <v>1.4800000000000002</v>
      </c>
      <c r="E156" s="104" t="s">
        <v>325</v>
      </c>
      <c r="F156" s="105"/>
      <c r="G156" s="106"/>
    </row>
    <row r="157" spans="1:7" s="101" customFormat="1" ht="16.5" thickBot="1" x14ac:dyDescent="0.4">
      <c r="A157" s="102">
        <v>28</v>
      </c>
      <c r="B157" s="103" t="s">
        <v>302</v>
      </c>
      <c r="C157" s="97" t="s">
        <v>39</v>
      </c>
      <c r="D157" s="104">
        <v>2</v>
      </c>
      <c r="E157" s="104" t="s">
        <v>325</v>
      </c>
      <c r="F157" s="105"/>
      <c r="G157" s="106"/>
    </row>
    <row r="158" spans="1:7" s="101" customFormat="1" x14ac:dyDescent="0.35">
      <c r="A158" s="95"/>
      <c r="B158" s="96" t="s">
        <v>5</v>
      </c>
      <c r="C158" s="97" t="s">
        <v>6</v>
      </c>
      <c r="D158" s="98">
        <v>3.92</v>
      </c>
      <c r="E158" s="98" t="s">
        <v>325</v>
      </c>
      <c r="F158" s="99"/>
      <c r="G158" s="100"/>
    </row>
    <row r="159" spans="1:7" s="101" customFormat="1" x14ac:dyDescent="0.35">
      <c r="A159" s="102"/>
      <c r="B159" s="103" t="s">
        <v>14</v>
      </c>
      <c r="C159" s="97" t="s">
        <v>9</v>
      </c>
      <c r="D159" s="104">
        <v>2.66</v>
      </c>
      <c r="E159" s="104" t="s">
        <v>325</v>
      </c>
      <c r="F159" s="105"/>
      <c r="G159" s="106"/>
    </row>
    <row r="160" spans="1:7" s="101" customFormat="1" ht="16.5" thickBot="1" x14ac:dyDescent="0.4">
      <c r="A160" s="102"/>
      <c r="B160" s="103" t="s">
        <v>15</v>
      </c>
      <c r="C160" s="97"/>
      <c r="D160" s="104"/>
      <c r="E160" s="104" t="s">
        <v>325</v>
      </c>
      <c r="F160" s="105"/>
      <c r="G160" s="106"/>
    </row>
    <row r="161" spans="1:1012 1263:2036 2287:3060 3311:4084 4335:5108 5359:6132 6383:7156 7407:8180 8431:9204 9455:10228 10479:11252 11503:12276 12527:13300 13551:14324 14575:15348 15599:16116" s="101" customFormat="1" x14ac:dyDescent="0.35">
      <c r="A161" s="95" t="s">
        <v>102</v>
      </c>
      <c r="B161" s="96" t="s">
        <v>303</v>
      </c>
      <c r="C161" s="97" t="s">
        <v>39</v>
      </c>
      <c r="D161" s="98">
        <v>2</v>
      </c>
      <c r="E161" s="98" t="s">
        <v>326</v>
      </c>
      <c r="F161" s="99"/>
      <c r="G161" s="100"/>
    </row>
    <row r="162" spans="1:1012 1263:2036 2287:3060 3311:4084 4335:5108 5359:6132 6383:7156 7407:8180 8431:9204 9455:10228 10479:11252 11503:12276 12527:13300 13551:14324 14575:15348 15599:16116" s="101" customFormat="1" x14ac:dyDescent="0.35">
      <c r="A162" s="102" t="s">
        <v>304</v>
      </c>
      <c r="B162" s="103" t="s">
        <v>305</v>
      </c>
      <c r="C162" s="97" t="s">
        <v>39</v>
      </c>
      <c r="D162" s="104">
        <v>2</v>
      </c>
      <c r="E162" s="104" t="s">
        <v>325</v>
      </c>
      <c r="F162" s="105"/>
      <c r="G162" s="106"/>
    </row>
    <row r="163" spans="1:1012 1263:2036 2287:3060 3311:4084 4335:5108 5359:6132 6383:7156 7407:8180 8431:9204 9455:10228 10479:11252 11503:12276 12527:13300 13551:14324 14575:15348 15599:16116" s="101" customFormat="1" x14ac:dyDescent="0.35">
      <c r="A163" s="102"/>
      <c r="B163" s="103" t="s">
        <v>16</v>
      </c>
      <c r="C163" s="97" t="s">
        <v>9</v>
      </c>
      <c r="D163" s="104">
        <v>0.74</v>
      </c>
      <c r="E163" s="104" t="s">
        <v>325</v>
      </c>
      <c r="F163" s="105"/>
      <c r="G163" s="106"/>
    </row>
    <row r="164" spans="1:1012 1263:2036 2287:3060 3311:4084 4335:5108 5359:6132 6383:7156 7407:8180 8431:9204 9455:10228 10479:11252 11503:12276 12527:13300 13551:14324 14575:15348 15599:16116" s="101" customFormat="1" x14ac:dyDescent="0.35">
      <c r="A164" s="102">
        <v>29</v>
      </c>
      <c r="B164" s="103" t="s">
        <v>190</v>
      </c>
      <c r="C164" s="97" t="s">
        <v>18</v>
      </c>
      <c r="D164" s="104">
        <v>2</v>
      </c>
      <c r="E164" s="104" t="s">
        <v>325</v>
      </c>
      <c r="F164" s="105"/>
      <c r="G164" s="106"/>
    </row>
    <row r="165" spans="1:1012 1263:2036 2287:3060 3311:4084 4335:5108 5359:6132 6383:7156 7407:8180 8431:9204 9455:10228 10479:11252 11503:12276 12527:13300 13551:14324 14575:15348 15599:16116" s="101" customFormat="1" ht="16.5" thickBot="1" x14ac:dyDescent="0.4">
      <c r="A165" s="102"/>
      <c r="B165" s="103" t="s">
        <v>5</v>
      </c>
      <c r="C165" s="97" t="s">
        <v>6</v>
      </c>
      <c r="D165" s="104">
        <v>10.9</v>
      </c>
      <c r="E165" s="104" t="s">
        <v>325</v>
      </c>
      <c r="F165" s="105"/>
      <c r="G165" s="106"/>
    </row>
    <row r="166" spans="1:1012 1263:2036 2287:3060 3311:4084 4335:5108 5359:6132 6383:7156 7407:8180 8431:9204 9455:10228 10479:11252 11503:12276 12527:13300 13551:14324 14575:15348 15599:16116" s="101" customFormat="1" x14ac:dyDescent="0.35">
      <c r="A166" s="95"/>
      <c r="B166" s="96" t="s">
        <v>14</v>
      </c>
      <c r="C166" s="97" t="s">
        <v>9</v>
      </c>
      <c r="D166" s="98">
        <v>9.6</v>
      </c>
      <c r="E166" s="98" t="s">
        <v>325</v>
      </c>
      <c r="F166" s="99"/>
      <c r="G166" s="100"/>
    </row>
    <row r="167" spans="1:1012 1263:2036 2287:3060 3311:4084 4335:5108 5359:6132 6383:7156 7407:8180 8431:9204 9455:10228 10479:11252 11503:12276 12527:13300 13551:14324 14575:15348 15599:16116" s="101" customFormat="1" x14ac:dyDescent="0.35">
      <c r="A167" s="102"/>
      <c r="B167" s="103" t="s">
        <v>15</v>
      </c>
      <c r="C167" s="97"/>
      <c r="D167" s="104"/>
      <c r="E167" s="104" t="s">
        <v>325</v>
      </c>
      <c r="F167" s="105"/>
      <c r="G167" s="106"/>
    </row>
    <row r="168" spans="1:1012 1263:2036 2287:3060 3311:4084 4335:5108 5359:6132 6383:7156 7407:8180 8431:9204 9455:10228 10479:11252 11503:12276 12527:13300 13551:14324 14575:15348 15599:16116" s="101" customFormat="1" ht="16.5" thickBot="1" x14ac:dyDescent="0.4">
      <c r="A168" s="102" t="s">
        <v>106</v>
      </c>
      <c r="B168" s="103" t="s">
        <v>191</v>
      </c>
      <c r="C168" s="97" t="s">
        <v>18</v>
      </c>
      <c r="D168" s="104">
        <v>2</v>
      </c>
      <c r="E168" s="104" t="s">
        <v>326</v>
      </c>
      <c r="F168" s="105"/>
      <c r="G168" s="106"/>
    </row>
    <row r="169" spans="1:1012 1263:2036 2287:3060 3311:4084 4335:5108 5359:6132 6383:7156 7407:8180 8431:9204 9455:10228 10479:11252 11503:12276 12527:13300 13551:14324 14575:15348 15599:16116" s="101" customFormat="1" x14ac:dyDescent="0.35">
      <c r="A169" s="95"/>
      <c r="B169" s="96" t="s">
        <v>16</v>
      </c>
      <c r="C169" s="97" t="s">
        <v>9</v>
      </c>
      <c r="D169" s="98">
        <v>3.72</v>
      </c>
      <c r="E169" s="98" t="s">
        <v>325</v>
      </c>
      <c r="F169" s="99"/>
      <c r="G169" s="100"/>
    </row>
    <row r="170" spans="1:1012 1263:2036 2287:3060 3311:4084 4335:5108 5359:6132 6383:7156 7407:8180 8431:9204 9455:10228 10479:11252 11503:12276 12527:13300 13551:14324 14575:15348 15599:16116" s="101" customFormat="1" x14ac:dyDescent="0.35">
      <c r="A170" s="102" t="s">
        <v>249</v>
      </c>
      <c r="B170" s="103" t="s">
        <v>306</v>
      </c>
      <c r="C170" s="97" t="s">
        <v>18</v>
      </c>
      <c r="D170" s="104">
        <v>4</v>
      </c>
      <c r="E170" s="104" t="s">
        <v>325</v>
      </c>
      <c r="F170" s="105"/>
      <c r="G170" s="106"/>
      <c r="IE170" s="101">
        <v>18</v>
      </c>
      <c r="IF170" s="101" t="s">
        <v>283</v>
      </c>
      <c r="IG170" s="101" t="s">
        <v>284</v>
      </c>
      <c r="IH170" s="101" t="s">
        <v>18</v>
      </c>
      <c r="IJ170" s="101">
        <v>22</v>
      </c>
      <c r="SA170" s="101">
        <v>18</v>
      </c>
      <c r="SB170" s="101" t="s">
        <v>283</v>
      </c>
      <c r="SC170" s="101" t="s">
        <v>284</v>
      </c>
      <c r="SD170" s="101" t="s">
        <v>18</v>
      </c>
      <c r="SF170" s="101">
        <v>22</v>
      </c>
      <c r="ABW170" s="101">
        <v>18</v>
      </c>
      <c r="ABX170" s="101" t="s">
        <v>283</v>
      </c>
      <c r="ABY170" s="101" t="s">
        <v>284</v>
      </c>
      <c r="ABZ170" s="101" t="s">
        <v>18</v>
      </c>
      <c r="ACB170" s="101">
        <v>22</v>
      </c>
      <c r="ALS170" s="101">
        <v>18</v>
      </c>
      <c r="ALT170" s="101" t="s">
        <v>283</v>
      </c>
      <c r="ALU170" s="101" t="s">
        <v>284</v>
      </c>
      <c r="ALV170" s="101" t="s">
        <v>18</v>
      </c>
      <c r="ALX170" s="101">
        <v>22</v>
      </c>
      <c r="AVO170" s="101">
        <v>18</v>
      </c>
      <c r="AVP170" s="101" t="s">
        <v>283</v>
      </c>
      <c r="AVQ170" s="101" t="s">
        <v>284</v>
      </c>
      <c r="AVR170" s="101" t="s">
        <v>18</v>
      </c>
      <c r="AVT170" s="101">
        <v>22</v>
      </c>
      <c r="BFK170" s="101">
        <v>18</v>
      </c>
      <c r="BFL170" s="101" t="s">
        <v>283</v>
      </c>
      <c r="BFM170" s="101" t="s">
        <v>284</v>
      </c>
      <c r="BFN170" s="101" t="s">
        <v>18</v>
      </c>
      <c r="BFP170" s="101">
        <v>22</v>
      </c>
      <c r="BPG170" s="101">
        <v>18</v>
      </c>
      <c r="BPH170" s="101" t="s">
        <v>283</v>
      </c>
      <c r="BPI170" s="101" t="s">
        <v>284</v>
      </c>
      <c r="BPJ170" s="101" t="s">
        <v>18</v>
      </c>
      <c r="BPL170" s="101">
        <v>22</v>
      </c>
      <c r="BZC170" s="101">
        <v>18</v>
      </c>
      <c r="BZD170" s="101" t="s">
        <v>283</v>
      </c>
      <c r="BZE170" s="101" t="s">
        <v>284</v>
      </c>
      <c r="BZF170" s="101" t="s">
        <v>18</v>
      </c>
      <c r="BZH170" s="101">
        <v>22</v>
      </c>
      <c r="CIY170" s="101">
        <v>18</v>
      </c>
      <c r="CIZ170" s="101" t="s">
        <v>283</v>
      </c>
      <c r="CJA170" s="101" t="s">
        <v>284</v>
      </c>
      <c r="CJB170" s="101" t="s">
        <v>18</v>
      </c>
      <c r="CJD170" s="101">
        <v>22</v>
      </c>
      <c r="CSU170" s="101">
        <v>18</v>
      </c>
      <c r="CSV170" s="101" t="s">
        <v>283</v>
      </c>
      <c r="CSW170" s="101" t="s">
        <v>284</v>
      </c>
      <c r="CSX170" s="101" t="s">
        <v>18</v>
      </c>
      <c r="CSZ170" s="101">
        <v>22</v>
      </c>
      <c r="DCQ170" s="101">
        <v>18</v>
      </c>
      <c r="DCR170" s="101" t="s">
        <v>283</v>
      </c>
      <c r="DCS170" s="101" t="s">
        <v>284</v>
      </c>
      <c r="DCT170" s="101" t="s">
        <v>18</v>
      </c>
      <c r="DCV170" s="101">
        <v>22</v>
      </c>
      <c r="DMM170" s="101">
        <v>18</v>
      </c>
      <c r="DMN170" s="101" t="s">
        <v>283</v>
      </c>
      <c r="DMO170" s="101" t="s">
        <v>284</v>
      </c>
      <c r="DMP170" s="101" t="s">
        <v>18</v>
      </c>
      <c r="DMR170" s="101">
        <v>22</v>
      </c>
      <c r="DWI170" s="101">
        <v>18</v>
      </c>
      <c r="DWJ170" s="101" t="s">
        <v>283</v>
      </c>
      <c r="DWK170" s="101" t="s">
        <v>284</v>
      </c>
      <c r="DWL170" s="101" t="s">
        <v>18</v>
      </c>
      <c r="DWN170" s="101">
        <v>22</v>
      </c>
      <c r="EGE170" s="101">
        <v>18</v>
      </c>
      <c r="EGF170" s="101" t="s">
        <v>283</v>
      </c>
      <c r="EGG170" s="101" t="s">
        <v>284</v>
      </c>
      <c r="EGH170" s="101" t="s">
        <v>18</v>
      </c>
      <c r="EGJ170" s="101">
        <v>22</v>
      </c>
      <c r="EQA170" s="101">
        <v>18</v>
      </c>
      <c r="EQB170" s="101" t="s">
        <v>283</v>
      </c>
      <c r="EQC170" s="101" t="s">
        <v>284</v>
      </c>
      <c r="EQD170" s="101" t="s">
        <v>18</v>
      </c>
      <c r="EQF170" s="101">
        <v>22</v>
      </c>
      <c r="EZW170" s="101">
        <v>18</v>
      </c>
      <c r="EZX170" s="101" t="s">
        <v>283</v>
      </c>
      <c r="EZY170" s="101" t="s">
        <v>284</v>
      </c>
      <c r="EZZ170" s="101" t="s">
        <v>18</v>
      </c>
      <c r="FAB170" s="101">
        <v>22</v>
      </c>
      <c r="FJS170" s="101">
        <v>18</v>
      </c>
      <c r="FJT170" s="101" t="s">
        <v>283</v>
      </c>
      <c r="FJU170" s="101" t="s">
        <v>284</v>
      </c>
      <c r="FJV170" s="101" t="s">
        <v>18</v>
      </c>
      <c r="FJX170" s="101">
        <v>22</v>
      </c>
      <c r="FTO170" s="101">
        <v>18</v>
      </c>
      <c r="FTP170" s="101" t="s">
        <v>283</v>
      </c>
      <c r="FTQ170" s="101" t="s">
        <v>284</v>
      </c>
      <c r="FTR170" s="101" t="s">
        <v>18</v>
      </c>
      <c r="FTT170" s="101">
        <v>22</v>
      </c>
      <c r="GDK170" s="101">
        <v>18</v>
      </c>
      <c r="GDL170" s="101" t="s">
        <v>283</v>
      </c>
      <c r="GDM170" s="101" t="s">
        <v>284</v>
      </c>
      <c r="GDN170" s="101" t="s">
        <v>18</v>
      </c>
      <c r="GDP170" s="101">
        <v>22</v>
      </c>
      <c r="GNG170" s="101">
        <v>18</v>
      </c>
      <c r="GNH170" s="101" t="s">
        <v>283</v>
      </c>
      <c r="GNI170" s="101" t="s">
        <v>284</v>
      </c>
      <c r="GNJ170" s="101" t="s">
        <v>18</v>
      </c>
      <c r="GNL170" s="101">
        <v>22</v>
      </c>
      <c r="GXC170" s="101">
        <v>18</v>
      </c>
      <c r="GXD170" s="101" t="s">
        <v>283</v>
      </c>
      <c r="GXE170" s="101" t="s">
        <v>284</v>
      </c>
      <c r="GXF170" s="101" t="s">
        <v>18</v>
      </c>
      <c r="GXH170" s="101">
        <v>22</v>
      </c>
      <c r="HGY170" s="101">
        <v>18</v>
      </c>
      <c r="HGZ170" s="101" t="s">
        <v>283</v>
      </c>
      <c r="HHA170" s="101" t="s">
        <v>284</v>
      </c>
      <c r="HHB170" s="101" t="s">
        <v>18</v>
      </c>
      <c r="HHD170" s="101">
        <v>22</v>
      </c>
      <c r="HQU170" s="101">
        <v>18</v>
      </c>
      <c r="HQV170" s="101" t="s">
        <v>283</v>
      </c>
      <c r="HQW170" s="101" t="s">
        <v>284</v>
      </c>
      <c r="HQX170" s="101" t="s">
        <v>18</v>
      </c>
      <c r="HQZ170" s="101">
        <v>22</v>
      </c>
      <c r="IAQ170" s="101">
        <v>18</v>
      </c>
      <c r="IAR170" s="101" t="s">
        <v>283</v>
      </c>
      <c r="IAS170" s="101" t="s">
        <v>284</v>
      </c>
      <c r="IAT170" s="101" t="s">
        <v>18</v>
      </c>
      <c r="IAV170" s="101">
        <v>22</v>
      </c>
      <c r="IKM170" s="101">
        <v>18</v>
      </c>
      <c r="IKN170" s="101" t="s">
        <v>283</v>
      </c>
      <c r="IKO170" s="101" t="s">
        <v>284</v>
      </c>
      <c r="IKP170" s="101" t="s">
        <v>18</v>
      </c>
      <c r="IKR170" s="101">
        <v>22</v>
      </c>
      <c r="IUI170" s="101">
        <v>18</v>
      </c>
      <c r="IUJ170" s="101" t="s">
        <v>283</v>
      </c>
      <c r="IUK170" s="101" t="s">
        <v>284</v>
      </c>
      <c r="IUL170" s="101" t="s">
        <v>18</v>
      </c>
      <c r="IUN170" s="101">
        <v>22</v>
      </c>
      <c r="JEE170" s="101">
        <v>18</v>
      </c>
      <c r="JEF170" s="101" t="s">
        <v>283</v>
      </c>
      <c r="JEG170" s="101" t="s">
        <v>284</v>
      </c>
      <c r="JEH170" s="101" t="s">
        <v>18</v>
      </c>
      <c r="JEJ170" s="101">
        <v>22</v>
      </c>
      <c r="JOA170" s="101">
        <v>18</v>
      </c>
      <c r="JOB170" s="101" t="s">
        <v>283</v>
      </c>
      <c r="JOC170" s="101" t="s">
        <v>284</v>
      </c>
      <c r="JOD170" s="101" t="s">
        <v>18</v>
      </c>
      <c r="JOF170" s="101">
        <v>22</v>
      </c>
      <c r="JXW170" s="101">
        <v>18</v>
      </c>
      <c r="JXX170" s="101" t="s">
        <v>283</v>
      </c>
      <c r="JXY170" s="101" t="s">
        <v>284</v>
      </c>
      <c r="JXZ170" s="101" t="s">
        <v>18</v>
      </c>
      <c r="JYB170" s="101">
        <v>22</v>
      </c>
      <c r="KHS170" s="101">
        <v>18</v>
      </c>
      <c r="KHT170" s="101" t="s">
        <v>283</v>
      </c>
      <c r="KHU170" s="101" t="s">
        <v>284</v>
      </c>
      <c r="KHV170" s="101" t="s">
        <v>18</v>
      </c>
      <c r="KHX170" s="101">
        <v>22</v>
      </c>
      <c r="KRO170" s="101">
        <v>18</v>
      </c>
      <c r="KRP170" s="101" t="s">
        <v>283</v>
      </c>
      <c r="KRQ170" s="101" t="s">
        <v>284</v>
      </c>
      <c r="KRR170" s="101" t="s">
        <v>18</v>
      </c>
      <c r="KRT170" s="101">
        <v>22</v>
      </c>
      <c r="LBK170" s="101">
        <v>18</v>
      </c>
      <c r="LBL170" s="101" t="s">
        <v>283</v>
      </c>
      <c r="LBM170" s="101" t="s">
        <v>284</v>
      </c>
      <c r="LBN170" s="101" t="s">
        <v>18</v>
      </c>
      <c r="LBP170" s="101">
        <v>22</v>
      </c>
      <c r="LLG170" s="101">
        <v>18</v>
      </c>
      <c r="LLH170" s="101" t="s">
        <v>283</v>
      </c>
      <c r="LLI170" s="101" t="s">
        <v>284</v>
      </c>
      <c r="LLJ170" s="101" t="s">
        <v>18</v>
      </c>
      <c r="LLL170" s="101">
        <v>22</v>
      </c>
      <c r="LVC170" s="101">
        <v>18</v>
      </c>
      <c r="LVD170" s="101" t="s">
        <v>283</v>
      </c>
      <c r="LVE170" s="101" t="s">
        <v>284</v>
      </c>
      <c r="LVF170" s="101" t="s">
        <v>18</v>
      </c>
      <c r="LVH170" s="101">
        <v>22</v>
      </c>
      <c r="MEY170" s="101">
        <v>18</v>
      </c>
      <c r="MEZ170" s="101" t="s">
        <v>283</v>
      </c>
      <c r="MFA170" s="101" t="s">
        <v>284</v>
      </c>
      <c r="MFB170" s="101" t="s">
        <v>18</v>
      </c>
      <c r="MFD170" s="101">
        <v>22</v>
      </c>
      <c r="MOU170" s="101">
        <v>18</v>
      </c>
      <c r="MOV170" s="101" t="s">
        <v>283</v>
      </c>
      <c r="MOW170" s="101" t="s">
        <v>284</v>
      </c>
      <c r="MOX170" s="101" t="s">
        <v>18</v>
      </c>
      <c r="MOZ170" s="101">
        <v>22</v>
      </c>
      <c r="MYQ170" s="101">
        <v>18</v>
      </c>
      <c r="MYR170" s="101" t="s">
        <v>283</v>
      </c>
      <c r="MYS170" s="101" t="s">
        <v>284</v>
      </c>
      <c r="MYT170" s="101" t="s">
        <v>18</v>
      </c>
      <c r="MYV170" s="101">
        <v>22</v>
      </c>
      <c r="NIM170" s="101">
        <v>18</v>
      </c>
      <c r="NIN170" s="101" t="s">
        <v>283</v>
      </c>
      <c r="NIO170" s="101" t="s">
        <v>284</v>
      </c>
      <c r="NIP170" s="101" t="s">
        <v>18</v>
      </c>
      <c r="NIR170" s="101">
        <v>22</v>
      </c>
      <c r="NSI170" s="101">
        <v>18</v>
      </c>
      <c r="NSJ170" s="101" t="s">
        <v>283</v>
      </c>
      <c r="NSK170" s="101" t="s">
        <v>284</v>
      </c>
      <c r="NSL170" s="101" t="s">
        <v>18</v>
      </c>
      <c r="NSN170" s="101">
        <v>22</v>
      </c>
      <c r="OCE170" s="101">
        <v>18</v>
      </c>
      <c r="OCF170" s="101" t="s">
        <v>283</v>
      </c>
      <c r="OCG170" s="101" t="s">
        <v>284</v>
      </c>
      <c r="OCH170" s="101" t="s">
        <v>18</v>
      </c>
      <c r="OCJ170" s="101">
        <v>22</v>
      </c>
      <c r="OMA170" s="101">
        <v>18</v>
      </c>
      <c r="OMB170" s="101" t="s">
        <v>283</v>
      </c>
      <c r="OMC170" s="101" t="s">
        <v>284</v>
      </c>
      <c r="OMD170" s="101" t="s">
        <v>18</v>
      </c>
      <c r="OMF170" s="101">
        <v>22</v>
      </c>
      <c r="OVW170" s="101">
        <v>18</v>
      </c>
      <c r="OVX170" s="101" t="s">
        <v>283</v>
      </c>
      <c r="OVY170" s="101" t="s">
        <v>284</v>
      </c>
      <c r="OVZ170" s="101" t="s">
        <v>18</v>
      </c>
      <c r="OWB170" s="101">
        <v>22</v>
      </c>
      <c r="PFS170" s="101">
        <v>18</v>
      </c>
      <c r="PFT170" s="101" t="s">
        <v>283</v>
      </c>
      <c r="PFU170" s="101" t="s">
        <v>284</v>
      </c>
      <c r="PFV170" s="101" t="s">
        <v>18</v>
      </c>
      <c r="PFX170" s="101">
        <v>22</v>
      </c>
      <c r="PPO170" s="101">
        <v>18</v>
      </c>
      <c r="PPP170" s="101" t="s">
        <v>283</v>
      </c>
      <c r="PPQ170" s="101" t="s">
        <v>284</v>
      </c>
      <c r="PPR170" s="101" t="s">
        <v>18</v>
      </c>
      <c r="PPT170" s="101">
        <v>22</v>
      </c>
      <c r="PZK170" s="101">
        <v>18</v>
      </c>
      <c r="PZL170" s="101" t="s">
        <v>283</v>
      </c>
      <c r="PZM170" s="101" t="s">
        <v>284</v>
      </c>
      <c r="PZN170" s="101" t="s">
        <v>18</v>
      </c>
      <c r="PZP170" s="101">
        <v>22</v>
      </c>
      <c r="QJG170" s="101">
        <v>18</v>
      </c>
      <c r="QJH170" s="101" t="s">
        <v>283</v>
      </c>
      <c r="QJI170" s="101" t="s">
        <v>284</v>
      </c>
      <c r="QJJ170" s="101" t="s">
        <v>18</v>
      </c>
      <c r="QJL170" s="101">
        <v>22</v>
      </c>
      <c r="QTC170" s="101">
        <v>18</v>
      </c>
      <c r="QTD170" s="101" t="s">
        <v>283</v>
      </c>
      <c r="QTE170" s="101" t="s">
        <v>284</v>
      </c>
      <c r="QTF170" s="101" t="s">
        <v>18</v>
      </c>
      <c r="QTH170" s="101">
        <v>22</v>
      </c>
      <c r="RCY170" s="101">
        <v>18</v>
      </c>
      <c r="RCZ170" s="101" t="s">
        <v>283</v>
      </c>
      <c r="RDA170" s="101" t="s">
        <v>284</v>
      </c>
      <c r="RDB170" s="101" t="s">
        <v>18</v>
      </c>
      <c r="RDD170" s="101">
        <v>22</v>
      </c>
      <c r="RMU170" s="101">
        <v>18</v>
      </c>
      <c r="RMV170" s="101" t="s">
        <v>283</v>
      </c>
      <c r="RMW170" s="101" t="s">
        <v>284</v>
      </c>
      <c r="RMX170" s="101" t="s">
        <v>18</v>
      </c>
      <c r="RMZ170" s="101">
        <v>22</v>
      </c>
      <c r="RWQ170" s="101">
        <v>18</v>
      </c>
      <c r="RWR170" s="101" t="s">
        <v>283</v>
      </c>
      <c r="RWS170" s="101" t="s">
        <v>284</v>
      </c>
      <c r="RWT170" s="101" t="s">
        <v>18</v>
      </c>
      <c r="RWV170" s="101">
        <v>22</v>
      </c>
      <c r="SGM170" s="101">
        <v>18</v>
      </c>
      <c r="SGN170" s="101" t="s">
        <v>283</v>
      </c>
      <c r="SGO170" s="101" t="s">
        <v>284</v>
      </c>
      <c r="SGP170" s="101" t="s">
        <v>18</v>
      </c>
      <c r="SGR170" s="101">
        <v>22</v>
      </c>
      <c r="SQI170" s="101">
        <v>18</v>
      </c>
      <c r="SQJ170" s="101" t="s">
        <v>283</v>
      </c>
      <c r="SQK170" s="101" t="s">
        <v>284</v>
      </c>
      <c r="SQL170" s="101" t="s">
        <v>18</v>
      </c>
      <c r="SQN170" s="101">
        <v>22</v>
      </c>
      <c r="TAE170" s="101">
        <v>18</v>
      </c>
      <c r="TAF170" s="101" t="s">
        <v>283</v>
      </c>
      <c r="TAG170" s="101" t="s">
        <v>284</v>
      </c>
      <c r="TAH170" s="101" t="s">
        <v>18</v>
      </c>
      <c r="TAJ170" s="101">
        <v>22</v>
      </c>
      <c r="TKA170" s="101">
        <v>18</v>
      </c>
      <c r="TKB170" s="101" t="s">
        <v>283</v>
      </c>
      <c r="TKC170" s="101" t="s">
        <v>284</v>
      </c>
      <c r="TKD170" s="101" t="s">
        <v>18</v>
      </c>
      <c r="TKF170" s="101">
        <v>22</v>
      </c>
      <c r="TTW170" s="101">
        <v>18</v>
      </c>
      <c r="TTX170" s="101" t="s">
        <v>283</v>
      </c>
      <c r="TTY170" s="101" t="s">
        <v>284</v>
      </c>
      <c r="TTZ170" s="101" t="s">
        <v>18</v>
      </c>
      <c r="TUB170" s="101">
        <v>22</v>
      </c>
      <c r="UDS170" s="101">
        <v>18</v>
      </c>
      <c r="UDT170" s="101" t="s">
        <v>283</v>
      </c>
      <c r="UDU170" s="101" t="s">
        <v>284</v>
      </c>
      <c r="UDV170" s="101" t="s">
        <v>18</v>
      </c>
      <c r="UDX170" s="101">
        <v>22</v>
      </c>
      <c r="UNO170" s="101">
        <v>18</v>
      </c>
      <c r="UNP170" s="101" t="s">
        <v>283</v>
      </c>
      <c r="UNQ170" s="101" t="s">
        <v>284</v>
      </c>
      <c r="UNR170" s="101" t="s">
        <v>18</v>
      </c>
      <c r="UNT170" s="101">
        <v>22</v>
      </c>
      <c r="UXK170" s="101">
        <v>18</v>
      </c>
      <c r="UXL170" s="101" t="s">
        <v>283</v>
      </c>
      <c r="UXM170" s="101" t="s">
        <v>284</v>
      </c>
      <c r="UXN170" s="101" t="s">
        <v>18</v>
      </c>
      <c r="UXP170" s="101">
        <v>22</v>
      </c>
      <c r="VHG170" s="101">
        <v>18</v>
      </c>
      <c r="VHH170" s="101" t="s">
        <v>283</v>
      </c>
      <c r="VHI170" s="101" t="s">
        <v>284</v>
      </c>
      <c r="VHJ170" s="101" t="s">
        <v>18</v>
      </c>
      <c r="VHL170" s="101">
        <v>22</v>
      </c>
      <c r="VRC170" s="101">
        <v>18</v>
      </c>
      <c r="VRD170" s="101" t="s">
        <v>283</v>
      </c>
      <c r="VRE170" s="101" t="s">
        <v>284</v>
      </c>
      <c r="VRF170" s="101" t="s">
        <v>18</v>
      </c>
      <c r="VRH170" s="101">
        <v>22</v>
      </c>
      <c r="WAY170" s="101">
        <v>18</v>
      </c>
      <c r="WAZ170" s="101" t="s">
        <v>283</v>
      </c>
      <c r="WBA170" s="101" t="s">
        <v>284</v>
      </c>
      <c r="WBB170" s="101" t="s">
        <v>18</v>
      </c>
      <c r="WBD170" s="101">
        <v>22</v>
      </c>
      <c r="WKU170" s="101">
        <v>18</v>
      </c>
      <c r="WKV170" s="101" t="s">
        <v>283</v>
      </c>
      <c r="WKW170" s="101" t="s">
        <v>284</v>
      </c>
      <c r="WKX170" s="101" t="s">
        <v>18</v>
      </c>
      <c r="WKZ170" s="101">
        <v>22</v>
      </c>
      <c r="WUQ170" s="101">
        <v>18</v>
      </c>
      <c r="WUR170" s="101" t="s">
        <v>283</v>
      </c>
      <c r="WUS170" s="101" t="s">
        <v>284</v>
      </c>
      <c r="WUT170" s="101" t="s">
        <v>18</v>
      </c>
      <c r="WUV170" s="101">
        <v>22</v>
      </c>
    </row>
    <row r="171" spans="1:1012 1263:2036 2287:3060 3311:4084 4335:5108 5359:6132 6383:7156 7407:8180 8431:9204 9455:10228 10479:11252 11503:12276 12527:13300 13551:14324 14575:15348 15599:16116" s="101" customFormat="1" ht="16.5" thickBot="1" x14ac:dyDescent="0.4">
      <c r="A171" s="102"/>
      <c r="B171" s="103" t="s">
        <v>5</v>
      </c>
      <c r="C171" s="97" t="s">
        <v>6</v>
      </c>
      <c r="D171" s="104">
        <v>1.556</v>
      </c>
      <c r="E171" s="104" t="s">
        <v>325</v>
      </c>
      <c r="F171" s="105"/>
      <c r="G171" s="106"/>
    </row>
    <row r="172" spans="1:1012 1263:2036 2287:3060 3311:4084 4335:5108 5359:6132 6383:7156 7407:8180 8431:9204 9455:10228 10479:11252 11503:12276 12527:13300 13551:14324 14575:15348 15599:16116" s="101" customFormat="1" x14ac:dyDescent="0.35">
      <c r="A172" s="95"/>
      <c r="B172" s="96" t="s">
        <v>14</v>
      </c>
      <c r="C172" s="97" t="s">
        <v>9</v>
      </c>
      <c r="D172" s="98">
        <v>0.60399999999999998</v>
      </c>
      <c r="E172" s="98" t="s">
        <v>325</v>
      </c>
      <c r="F172" s="99"/>
      <c r="G172" s="100"/>
    </row>
    <row r="173" spans="1:1012 1263:2036 2287:3060 3311:4084 4335:5108 5359:6132 6383:7156 7407:8180 8431:9204 9455:10228 10479:11252 11503:12276 12527:13300 13551:14324 14575:15348 15599:16116" s="101" customFormat="1" x14ac:dyDescent="0.35">
      <c r="A173" s="102"/>
      <c r="B173" s="103" t="s">
        <v>15</v>
      </c>
      <c r="C173" s="97"/>
      <c r="D173" s="104"/>
      <c r="E173" s="104" t="s">
        <v>325</v>
      </c>
      <c r="F173" s="105"/>
      <c r="G173" s="106"/>
    </row>
    <row r="174" spans="1:1012 1263:2036 2287:3060 3311:4084 4335:5108 5359:6132 6383:7156 7407:8180 8431:9204 9455:10228 10479:11252 11503:12276 12527:13300 13551:14324 14575:15348 15599:16116" s="101" customFormat="1" ht="16.5" thickBot="1" x14ac:dyDescent="0.4">
      <c r="A174" s="102" t="s">
        <v>83</v>
      </c>
      <c r="B174" s="103" t="s">
        <v>307</v>
      </c>
      <c r="C174" s="97" t="s">
        <v>18</v>
      </c>
      <c r="D174" s="104">
        <v>4</v>
      </c>
      <c r="E174" s="104" t="s">
        <v>326</v>
      </c>
      <c r="F174" s="105"/>
      <c r="G174" s="106"/>
    </row>
    <row r="175" spans="1:1012 1263:2036 2287:3060 3311:4084 4335:5108 5359:6132 6383:7156 7407:8180 8431:9204 9455:10228 10479:11252 11503:12276 12527:13300 13551:14324 14575:15348 15599:16116" s="101" customFormat="1" x14ac:dyDescent="0.35">
      <c r="A175" s="95"/>
      <c r="B175" s="96" t="s">
        <v>16</v>
      </c>
      <c r="C175" s="97" t="s">
        <v>9</v>
      </c>
      <c r="D175" s="98">
        <v>9.6000000000000002E-2</v>
      </c>
      <c r="E175" s="98" t="s">
        <v>325</v>
      </c>
      <c r="F175" s="99"/>
      <c r="G175" s="100"/>
    </row>
    <row r="176" spans="1:1012 1263:2036 2287:3060 3311:4084 4335:5108 5359:6132 6383:7156 7407:8180 8431:9204 9455:10228 10479:11252 11503:12276 12527:13300 13551:14324 14575:15348 15599:16116" s="101" customFormat="1" x14ac:dyDescent="0.35">
      <c r="A176" s="102">
        <v>31</v>
      </c>
      <c r="B176" s="103" t="s">
        <v>198</v>
      </c>
      <c r="C176" s="97" t="s">
        <v>39</v>
      </c>
      <c r="D176" s="104">
        <v>1</v>
      </c>
      <c r="E176" s="104" t="s">
        <v>325</v>
      </c>
      <c r="F176" s="105"/>
      <c r="G176" s="106"/>
    </row>
    <row r="177" spans="1:7" s="101" customFormat="1" x14ac:dyDescent="0.35">
      <c r="A177" s="102"/>
      <c r="B177" s="103" t="s">
        <v>5</v>
      </c>
      <c r="C177" s="97" t="s">
        <v>6</v>
      </c>
      <c r="D177" s="104">
        <v>7.8500000000000014</v>
      </c>
      <c r="E177" s="104" t="s">
        <v>325</v>
      </c>
      <c r="F177" s="105"/>
      <c r="G177" s="106"/>
    </row>
    <row r="178" spans="1:7" s="101" customFormat="1" x14ac:dyDescent="0.35">
      <c r="A178" s="102"/>
      <c r="B178" s="103" t="s">
        <v>14</v>
      </c>
      <c r="C178" s="97" t="s">
        <v>9</v>
      </c>
      <c r="D178" s="104">
        <v>2.2199999999999998</v>
      </c>
      <c r="E178" s="104" t="s">
        <v>325</v>
      </c>
      <c r="F178" s="105"/>
      <c r="G178" s="106"/>
    </row>
    <row r="179" spans="1:7" s="101" customFormat="1" ht="16.5" thickBot="1" x14ac:dyDescent="0.4">
      <c r="A179" s="102"/>
      <c r="B179" s="103" t="s">
        <v>15</v>
      </c>
      <c r="C179" s="97"/>
      <c r="D179" s="104"/>
      <c r="E179" s="104" t="s">
        <v>325</v>
      </c>
      <c r="F179" s="105"/>
      <c r="G179" s="106"/>
    </row>
    <row r="180" spans="1:7" s="101" customFormat="1" x14ac:dyDescent="0.35">
      <c r="A180" s="95" t="s">
        <v>254</v>
      </c>
      <c r="B180" s="96" t="s">
        <v>199</v>
      </c>
      <c r="C180" s="97" t="s">
        <v>39</v>
      </c>
      <c r="D180" s="98">
        <v>1</v>
      </c>
      <c r="E180" s="98" t="s">
        <v>325</v>
      </c>
      <c r="F180" s="99"/>
      <c r="G180" s="100"/>
    </row>
    <row r="181" spans="1:7" s="101" customFormat="1" x14ac:dyDescent="0.35">
      <c r="A181" s="102"/>
      <c r="B181" s="103" t="s">
        <v>16</v>
      </c>
      <c r="C181" s="97" t="s">
        <v>9</v>
      </c>
      <c r="D181" s="104">
        <v>0.47000000000000008</v>
      </c>
      <c r="E181" s="104" t="s">
        <v>325</v>
      </c>
      <c r="F181" s="105"/>
      <c r="G181" s="106"/>
    </row>
    <row r="182" spans="1:7" s="101" customFormat="1" ht="16.5" thickBot="1" x14ac:dyDescent="0.4">
      <c r="A182" s="102">
        <v>32</v>
      </c>
      <c r="B182" s="103" t="s">
        <v>200</v>
      </c>
      <c r="C182" s="97" t="s">
        <v>39</v>
      </c>
      <c r="D182" s="104">
        <v>1</v>
      </c>
      <c r="E182" s="104" t="s">
        <v>325</v>
      </c>
      <c r="F182" s="105"/>
      <c r="G182" s="106"/>
    </row>
    <row r="183" spans="1:7" s="101" customFormat="1" x14ac:dyDescent="0.35">
      <c r="A183" s="95"/>
      <c r="B183" s="96" t="s">
        <v>5</v>
      </c>
      <c r="C183" s="97" t="s">
        <v>6</v>
      </c>
      <c r="D183" s="98">
        <v>10</v>
      </c>
      <c r="E183" s="98" t="s">
        <v>325</v>
      </c>
      <c r="F183" s="99"/>
      <c r="G183" s="100"/>
    </row>
    <row r="184" spans="1:7" s="101" customFormat="1" x14ac:dyDescent="0.35">
      <c r="A184" s="102"/>
      <c r="B184" s="103" t="s">
        <v>14</v>
      </c>
      <c r="C184" s="97" t="s">
        <v>9</v>
      </c>
      <c r="D184" s="104">
        <v>0.11000000000000001</v>
      </c>
      <c r="E184" s="104" t="s">
        <v>325</v>
      </c>
      <c r="F184" s="105"/>
      <c r="G184" s="106"/>
    </row>
    <row r="185" spans="1:7" s="101" customFormat="1" ht="16.5" thickBot="1" x14ac:dyDescent="0.4">
      <c r="A185" s="102"/>
      <c r="B185" s="103" t="s">
        <v>15</v>
      </c>
      <c r="C185" s="97"/>
      <c r="D185" s="104"/>
      <c r="E185" s="104" t="s">
        <v>325</v>
      </c>
      <c r="F185" s="105"/>
      <c r="G185" s="106"/>
    </row>
    <row r="186" spans="1:7" s="101" customFormat="1" x14ac:dyDescent="0.35">
      <c r="A186" s="95" t="s">
        <v>84</v>
      </c>
      <c r="B186" s="96" t="s">
        <v>201</v>
      </c>
      <c r="C186" s="97" t="s">
        <v>39</v>
      </c>
      <c r="D186" s="98">
        <v>1</v>
      </c>
      <c r="E186" s="98" t="s">
        <v>326</v>
      </c>
      <c r="F186" s="99"/>
      <c r="G186" s="100"/>
    </row>
    <row r="187" spans="1:7" s="101" customFormat="1" x14ac:dyDescent="0.35">
      <c r="A187" s="102"/>
      <c r="B187" s="103" t="s">
        <v>16</v>
      </c>
      <c r="C187" s="97" t="s">
        <v>9</v>
      </c>
      <c r="D187" s="104">
        <v>0.14000000000000001</v>
      </c>
      <c r="E187" s="104" t="s">
        <v>325</v>
      </c>
      <c r="F187" s="105"/>
      <c r="G187" s="106"/>
    </row>
    <row r="188" spans="1:7" s="101" customFormat="1" ht="16.5" thickBot="1" x14ac:dyDescent="0.4">
      <c r="A188" s="102">
        <v>33</v>
      </c>
      <c r="B188" s="103" t="s">
        <v>192</v>
      </c>
      <c r="C188" s="97" t="s">
        <v>10</v>
      </c>
      <c r="D188" s="104">
        <v>7.8E-2</v>
      </c>
      <c r="E188" s="104" t="s">
        <v>325</v>
      </c>
      <c r="F188" s="105"/>
      <c r="G188" s="106"/>
    </row>
    <row r="189" spans="1:7" s="101" customFormat="1" x14ac:dyDescent="0.35">
      <c r="A189" s="95"/>
      <c r="B189" s="96" t="s">
        <v>5</v>
      </c>
      <c r="C189" s="97" t="s">
        <v>6</v>
      </c>
      <c r="D189" s="98">
        <v>10.452</v>
      </c>
      <c r="E189" s="98" t="s">
        <v>325</v>
      </c>
      <c r="F189" s="99"/>
      <c r="G189" s="100"/>
    </row>
    <row r="190" spans="1:7" s="101" customFormat="1" x14ac:dyDescent="0.35">
      <c r="A190" s="102"/>
      <c r="B190" s="103" t="s">
        <v>14</v>
      </c>
      <c r="C190" s="97" t="s">
        <v>9</v>
      </c>
      <c r="D190" s="104">
        <v>10.061999999999999</v>
      </c>
      <c r="E190" s="104" t="s">
        <v>325</v>
      </c>
      <c r="F190" s="105"/>
      <c r="G190" s="106"/>
    </row>
    <row r="191" spans="1:7" s="101" customFormat="1" x14ac:dyDescent="0.35">
      <c r="A191" s="102"/>
      <c r="B191" s="103" t="s">
        <v>15</v>
      </c>
      <c r="C191" s="97"/>
      <c r="D191" s="104"/>
      <c r="E191" s="104" t="s">
        <v>325</v>
      </c>
      <c r="F191" s="105"/>
      <c r="G191" s="106"/>
    </row>
    <row r="192" spans="1:7" s="101" customFormat="1" x14ac:dyDescent="0.35">
      <c r="A192" s="102" t="s">
        <v>252</v>
      </c>
      <c r="B192" s="103" t="s">
        <v>193</v>
      </c>
      <c r="C192" s="97" t="s">
        <v>18</v>
      </c>
      <c r="D192" s="104">
        <v>1</v>
      </c>
      <c r="E192" s="104" t="s">
        <v>325</v>
      </c>
      <c r="F192" s="105"/>
      <c r="G192" s="106"/>
    </row>
    <row r="193" spans="1:7" s="101" customFormat="1" ht="16.5" thickBot="1" x14ac:dyDescent="0.4">
      <c r="A193" s="102"/>
      <c r="B193" s="103" t="s">
        <v>16</v>
      </c>
      <c r="C193" s="97" t="s">
        <v>9</v>
      </c>
      <c r="D193" s="104">
        <v>3.5256000000000003</v>
      </c>
      <c r="E193" s="104" t="s">
        <v>325</v>
      </c>
      <c r="F193" s="105"/>
      <c r="G193" s="106"/>
    </row>
    <row r="194" spans="1:7" s="101" customFormat="1" x14ac:dyDescent="0.35">
      <c r="A194" s="95">
        <v>34</v>
      </c>
      <c r="B194" s="96" t="s">
        <v>195</v>
      </c>
      <c r="C194" s="97" t="s">
        <v>10</v>
      </c>
      <c r="D194" s="98">
        <v>8.5000000000000006E-2</v>
      </c>
      <c r="E194" s="98" t="s">
        <v>325</v>
      </c>
      <c r="F194" s="99"/>
      <c r="G194" s="100"/>
    </row>
    <row r="195" spans="1:7" s="101" customFormat="1" x14ac:dyDescent="0.35">
      <c r="A195" s="102"/>
      <c r="B195" s="103" t="s">
        <v>5</v>
      </c>
      <c r="C195" s="97" t="s">
        <v>6</v>
      </c>
      <c r="D195" s="104">
        <v>11.39</v>
      </c>
      <c r="E195" s="104" t="s">
        <v>325</v>
      </c>
      <c r="F195" s="105"/>
      <c r="G195" s="106"/>
    </row>
    <row r="196" spans="1:7" s="101" customFormat="1" ht="16.5" thickBot="1" x14ac:dyDescent="0.4">
      <c r="A196" s="102"/>
      <c r="B196" s="103" t="s">
        <v>14</v>
      </c>
      <c r="C196" s="97" t="s">
        <v>9</v>
      </c>
      <c r="D196" s="104">
        <v>10.965000000000002</v>
      </c>
      <c r="E196" s="104" t="s">
        <v>325</v>
      </c>
      <c r="F196" s="105"/>
      <c r="G196" s="106"/>
    </row>
    <row r="197" spans="1:7" s="101" customFormat="1" x14ac:dyDescent="0.35">
      <c r="A197" s="95"/>
      <c r="B197" s="96" t="s">
        <v>15</v>
      </c>
      <c r="C197" s="97"/>
      <c r="D197" s="98"/>
      <c r="E197" s="98" t="s">
        <v>325</v>
      </c>
      <c r="F197" s="99"/>
      <c r="G197" s="100"/>
    </row>
    <row r="198" spans="1:7" s="101" customFormat="1" x14ac:dyDescent="0.35">
      <c r="A198" s="102" t="s">
        <v>308</v>
      </c>
      <c r="B198" s="103" t="s">
        <v>196</v>
      </c>
      <c r="C198" s="97" t="s">
        <v>18</v>
      </c>
      <c r="D198" s="104">
        <v>2</v>
      </c>
      <c r="E198" s="104" t="s">
        <v>325</v>
      </c>
      <c r="F198" s="105"/>
      <c r="G198" s="106"/>
    </row>
    <row r="199" spans="1:7" s="101" customFormat="1" ht="16.5" thickBot="1" x14ac:dyDescent="0.4">
      <c r="A199" s="102"/>
      <c r="B199" s="103" t="s">
        <v>16</v>
      </c>
      <c r="C199" s="97" t="s">
        <v>9</v>
      </c>
      <c r="D199" s="104">
        <v>3.8420000000000005</v>
      </c>
      <c r="E199" s="104" t="s">
        <v>325</v>
      </c>
      <c r="F199" s="105"/>
      <c r="G199" s="106"/>
    </row>
    <row r="200" spans="1:7" s="101" customFormat="1" x14ac:dyDescent="0.35">
      <c r="A200" s="95" t="s">
        <v>256</v>
      </c>
      <c r="B200" s="96" t="s">
        <v>202</v>
      </c>
      <c r="C200" s="97" t="s">
        <v>40</v>
      </c>
      <c r="D200" s="98">
        <v>1.7999999999999998</v>
      </c>
      <c r="E200" s="98" t="s">
        <v>325</v>
      </c>
      <c r="F200" s="99"/>
      <c r="G200" s="100"/>
    </row>
    <row r="201" spans="1:7" s="101" customFormat="1" x14ac:dyDescent="0.35">
      <c r="A201" s="102" t="s">
        <v>309</v>
      </c>
      <c r="B201" s="103" t="s">
        <v>229</v>
      </c>
      <c r="C201" s="97" t="s">
        <v>13</v>
      </c>
      <c r="D201" s="104">
        <v>6.7499999999999999E-3</v>
      </c>
      <c r="E201" s="104" t="s">
        <v>325</v>
      </c>
      <c r="F201" s="105"/>
      <c r="G201" s="106"/>
    </row>
    <row r="202" spans="1:7" s="101" customFormat="1" ht="16.5" thickBot="1" x14ac:dyDescent="0.4">
      <c r="A202" s="102"/>
      <c r="B202" s="103" t="s">
        <v>36</v>
      </c>
      <c r="C202" s="97" t="s">
        <v>6</v>
      </c>
      <c r="D202" s="104">
        <v>1.7819999999999999E-2</v>
      </c>
      <c r="E202" s="104" t="s">
        <v>325</v>
      </c>
      <c r="F202" s="105"/>
      <c r="G202" s="106"/>
    </row>
    <row r="203" spans="1:7" s="101" customFormat="1" x14ac:dyDescent="0.35">
      <c r="A203" s="95"/>
      <c r="B203" s="96" t="s">
        <v>15</v>
      </c>
      <c r="C203" s="97"/>
      <c r="D203" s="98"/>
      <c r="E203" s="98" t="s">
        <v>325</v>
      </c>
      <c r="F203" s="99"/>
      <c r="G203" s="100"/>
    </row>
    <row r="204" spans="1:7" s="101" customFormat="1" x14ac:dyDescent="0.35">
      <c r="A204" s="102" t="s">
        <v>133</v>
      </c>
      <c r="B204" s="103" t="s">
        <v>127</v>
      </c>
      <c r="C204" s="97" t="s">
        <v>13</v>
      </c>
      <c r="D204" s="104">
        <v>6.8849999999999996E-3</v>
      </c>
      <c r="E204" s="104" t="s">
        <v>325</v>
      </c>
      <c r="F204" s="105"/>
      <c r="G204" s="106"/>
    </row>
    <row r="205" spans="1:7" s="101" customFormat="1" x14ac:dyDescent="0.35">
      <c r="A205" s="102" t="s">
        <v>310</v>
      </c>
      <c r="B205" s="103" t="s">
        <v>51</v>
      </c>
      <c r="C205" s="97" t="s">
        <v>13</v>
      </c>
      <c r="D205" s="104">
        <v>1.6200000000000001E-4</v>
      </c>
      <c r="E205" s="104" t="s">
        <v>325</v>
      </c>
      <c r="F205" s="105"/>
      <c r="G205" s="106"/>
    </row>
    <row r="206" spans="1:7" s="101" customFormat="1" x14ac:dyDescent="0.35">
      <c r="A206" s="102"/>
      <c r="B206" s="103" t="s">
        <v>16</v>
      </c>
      <c r="C206" s="97" t="s">
        <v>9</v>
      </c>
      <c r="D206" s="104">
        <v>5.2515000000000001E-3</v>
      </c>
      <c r="E206" s="104" t="s">
        <v>325</v>
      </c>
      <c r="F206" s="105"/>
      <c r="G206" s="106"/>
    </row>
    <row r="207" spans="1:7" s="101" customFormat="1" ht="16.5" thickBot="1" x14ac:dyDescent="0.4">
      <c r="A207" s="102">
        <v>37</v>
      </c>
      <c r="B207" s="103" t="s">
        <v>311</v>
      </c>
      <c r="C207" s="97" t="s">
        <v>52</v>
      </c>
      <c r="D207" s="104">
        <v>2</v>
      </c>
      <c r="E207" s="104" t="s">
        <v>325</v>
      </c>
      <c r="F207" s="105"/>
      <c r="G207" s="106"/>
    </row>
    <row r="208" spans="1:7" s="101" customFormat="1" x14ac:dyDescent="0.35">
      <c r="A208" s="95"/>
      <c r="B208" s="96" t="s">
        <v>5</v>
      </c>
      <c r="C208" s="97" t="s">
        <v>6</v>
      </c>
      <c r="D208" s="98">
        <v>0.38</v>
      </c>
      <c r="E208" s="98" t="s">
        <v>325</v>
      </c>
      <c r="F208" s="99"/>
      <c r="G208" s="100"/>
    </row>
    <row r="209" spans="1:7" s="101" customFormat="1" x14ac:dyDescent="0.35">
      <c r="A209" s="102"/>
      <c r="B209" s="103" t="s">
        <v>14</v>
      </c>
      <c r="C209" s="97" t="s">
        <v>9</v>
      </c>
      <c r="D209" s="104">
        <v>0.45599999999999996</v>
      </c>
      <c r="E209" s="104" t="s">
        <v>325</v>
      </c>
      <c r="F209" s="105"/>
      <c r="G209" s="106"/>
    </row>
    <row r="210" spans="1:7" s="101" customFormat="1" ht="16.5" thickBot="1" x14ac:dyDescent="0.4">
      <c r="A210" s="102"/>
      <c r="B210" s="103" t="s">
        <v>15</v>
      </c>
      <c r="C210" s="97"/>
      <c r="D210" s="104"/>
      <c r="E210" s="104" t="s">
        <v>325</v>
      </c>
      <c r="F210" s="105"/>
      <c r="G210" s="106"/>
    </row>
    <row r="211" spans="1:7" s="101" customFormat="1" ht="18.5" x14ac:dyDescent="0.35">
      <c r="A211" s="95"/>
      <c r="B211" s="96" t="s">
        <v>124</v>
      </c>
      <c r="C211" s="97" t="s">
        <v>4</v>
      </c>
      <c r="D211" s="98">
        <v>0.3804864</v>
      </c>
      <c r="E211" s="98" t="s">
        <v>325</v>
      </c>
      <c r="F211" s="99"/>
      <c r="G211" s="100"/>
    </row>
    <row r="212" spans="1:7" s="101" customFormat="1" x14ac:dyDescent="0.35">
      <c r="A212" s="102"/>
      <c r="B212" s="103" t="s">
        <v>125</v>
      </c>
      <c r="C212" s="97" t="s">
        <v>40</v>
      </c>
      <c r="D212" s="104">
        <v>0.17658000000000001</v>
      </c>
      <c r="E212" s="104" t="s">
        <v>325</v>
      </c>
      <c r="F212" s="105"/>
      <c r="G212" s="106"/>
    </row>
    <row r="213" spans="1:7" s="101" customFormat="1" ht="16.5" thickBot="1" x14ac:dyDescent="0.4">
      <c r="A213" s="102" t="s">
        <v>312</v>
      </c>
      <c r="B213" s="103" t="s">
        <v>313</v>
      </c>
      <c r="C213" s="97" t="s">
        <v>17</v>
      </c>
      <c r="D213" s="104">
        <v>2</v>
      </c>
      <c r="E213" s="104" t="s">
        <v>325</v>
      </c>
      <c r="F213" s="105"/>
      <c r="G213" s="106"/>
    </row>
    <row r="214" spans="1:7" s="101" customFormat="1" x14ac:dyDescent="0.35">
      <c r="A214" s="95"/>
      <c r="B214" s="96" t="s">
        <v>5</v>
      </c>
      <c r="C214" s="97" t="s">
        <v>6</v>
      </c>
      <c r="D214" s="98">
        <v>0.48360000000000003</v>
      </c>
      <c r="E214" s="98" t="s">
        <v>325</v>
      </c>
      <c r="F214" s="99"/>
      <c r="G214" s="100"/>
    </row>
    <row r="215" spans="1:7" s="101" customFormat="1" x14ac:dyDescent="0.35">
      <c r="A215" s="102"/>
      <c r="B215" s="103" t="s">
        <v>8</v>
      </c>
      <c r="C215" s="97" t="s">
        <v>9</v>
      </c>
      <c r="D215" s="104">
        <v>0.1968</v>
      </c>
      <c r="E215" s="104" t="s">
        <v>325</v>
      </c>
      <c r="F215" s="105"/>
      <c r="G215" s="106"/>
    </row>
    <row r="216" spans="1:7" s="101" customFormat="1" ht="16.5" thickBot="1" x14ac:dyDescent="0.4">
      <c r="A216" s="102">
        <v>39</v>
      </c>
      <c r="B216" s="103" t="s">
        <v>314</v>
      </c>
      <c r="C216" s="97" t="s">
        <v>52</v>
      </c>
      <c r="D216" s="104">
        <v>1</v>
      </c>
      <c r="E216" s="104" t="s">
        <v>325</v>
      </c>
      <c r="F216" s="105"/>
      <c r="G216" s="106"/>
    </row>
    <row r="217" spans="1:7" s="101" customFormat="1" x14ac:dyDescent="0.35">
      <c r="A217" s="95"/>
      <c r="B217" s="96" t="s">
        <v>5</v>
      </c>
      <c r="C217" s="97" t="s">
        <v>6</v>
      </c>
      <c r="D217" s="98">
        <v>4.8499999999999996</v>
      </c>
      <c r="E217" s="98" t="s">
        <v>325</v>
      </c>
      <c r="F217" s="99"/>
      <c r="G217" s="100"/>
    </row>
    <row r="218" spans="1:7" s="101" customFormat="1" x14ac:dyDescent="0.35">
      <c r="A218" s="102"/>
      <c r="B218" s="103" t="s">
        <v>14</v>
      </c>
      <c r="C218" s="97" t="s">
        <v>9</v>
      </c>
      <c r="D218" s="104">
        <v>1.77</v>
      </c>
      <c r="E218" s="104" t="s">
        <v>325</v>
      </c>
      <c r="F218" s="105"/>
      <c r="G218" s="106"/>
    </row>
    <row r="219" spans="1:7" s="101" customFormat="1" x14ac:dyDescent="0.35">
      <c r="A219" s="102"/>
      <c r="B219" s="103" t="s">
        <v>15</v>
      </c>
      <c r="C219" s="97"/>
      <c r="D219" s="104"/>
      <c r="E219" s="104" t="s">
        <v>325</v>
      </c>
      <c r="F219" s="105"/>
      <c r="G219" s="106"/>
    </row>
    <row r="220" spans="1:7" s="101" customFormat="1" x14ac:dyDescent="0.35">
      <c r="A220" s="102" t="s">
        <v>315</v>
      </c>
      <c r="B220" s="103" t="s">
        <v>316</v>
      </c>
      <c r="C220" s="97" t="s">
        <v>17</v>
      </c>
      <c r="D220" s="104">
        <v>0.4</v>
      </c>
      <c r="E220" s="104" t="s">
        <v>326</v>
      </c>
      <c r="F220" s="105"/>
      <c r="G220" s="106"/>
    </row>
    <row r="221" spans="1:7" s="101" customFormat="1" ht="16.5" thickBot="1" x14ac:dyDescent="0.4">
      <c r="A221" s="102"/>
      <c r="B221" s="103" t="s">
        <v>16</v>
      </c>
      <c r="C221" s="97" t="s">
        <v>9</v>
      </c>
      <c r="D221" s="104">
        <v>1.75</v>
      </c>
      <c r="E221" s="104" t="s">
        <v>325</v>
      </c>
      <c r="F221" s="105"/>
      <c r="G221" s="106"/>
    </row>
    <row r="222" spans="1:7" s="101" customFormat="1" x14ac:dyDescent="0.35">
      <c r="A222" s="95">
        <v>40</v>
      </c>
      <c r="B222" s="96" t="s">
        <v>317</v>
      </c>
      <c r="C222" s="97" t="s">
        <v>52</v>
      </c>
      <c r="D222" s="98">
        <v>2</v>
      </c>
      <c r="E222" s="98" t="s">
        <v>325</v>
      </c>
      <c r="F222" s="99"/>
      <c r="G222" s="100"/>
    </row>
    <row r="223" spans="1:7" s="101" customFormat="1" x14ac:dyDescent="0.35">
      <c r="A223" s="102"/>
      <c r="B223" s="103" t="s">
        <v>5</v>
      </c>
      <c r="C223" s="97" t="s">
        <v>6</v>
      </c>
      <c r="D223" s="104">
        <v>3.4</v>
      </c>
      <c r="E223" s="104" t="s">
        <v>325</v>
      </c>
      <c r="F223" s="105"/>
      <c r="G223" s="106"/>
    </row>
    <row r="224" spans="1:7" s="101" customFormat="1" ht="16.5" thickBot="1" x14ac:dyDescent="0.4">
      <c r="A224" s="102"/>
      <c r="B224" s="103" t="s">
        <v>14</v>
      </c>
      <c r="C224" s="97" t="s">
        <v>9</v>
      </c>
      <c r="D224" s="104">
        <v>4.0999999999999996</v>
      </c>
      <c r="E224" s="104" t="s">
        <v>325</v>
      </c>
      <c r="F224" s="105"/>
      <c r="G224" s="106"/>
    </row>
    <row r="225" spans="1:217" s="101" customFormat="1" ht="16.5" thickBot="1" x14ac:dyDescent="0.4">
      <c r="A225" s="95"/>
      <c r="B225" s="96" t="s">
        <v>16</v>
      </c>
      <c r="C225" s="97" t="s">
        <v>9</v>
      </c>
      <c r="D225" s="98">
        <v>2.3199999999999998</v>
      </c>
      <c r="E225" s="98" t="s">
        <v>325</v>
      </c>
      <c r="F225" s="99"/>
      <c r="G225" s="100"/>
    </row>
    <row r="226" spans="1:217" s="74" customFormat="1" ht="16.5" thickBot="1" x14ac:dyDescent="0.4">
      <c r="A226" s="68"/>
      <c r="B226" s="69" t="s">
        <v>19</v>
      </c>
      <c r="C226" s="70"/>
      <c r="D226" s="71"/>
      <c r="E226" s="71"/>
      <c r="F226" s="72"/>
      <c r="G226" s="73"/>
    </row>
    <row r="227" spans="1:217" s="74" customFormat="1" ht="16.5" thickBot="1" x14ac:dyDescent="0.4">
      <c r="A227" s="75"/>
      <c r="B227" s="76" t="s">
        <v>20</v>
      </c>
      <c r="C227" s="77">
        <v>0.05</v>
      </c>
      <c r="D227" s="78"/>
      <c r="E227" s="78"/>
      <c r="F227" s="72"/>
      <c r="G227" s="73"/>
    </row>
    <row r="228" spans="1:217" s="74" customFormat="1" ht="16.5" thickBot="1" x14ac:dyDescent="0.4">
      <c r="A228" s="75"/>
      <c r="B228" s="80" t="s">
        <v>21</v>
      </c>
      <c r="C228" s="79"/>
      <c r="D228" s="78"/>
      <c r="E228" s="78"/>
      <c r="F228" s="72"/>
      <c r="G228" s="73"/>
    </row>
    <row r="229" spans="1:217" s="74" customFormat="1" ht="16.5" thickBot="1" x14ac:dyDescent="0.4">
      <c r="A229" s="81"/>
      <c r="B229" s="82" t="s">
        <v>22</v>
      </c>
      <c r="C229" s="77">
        <v>0.1</v>
      </c>
      <c r="D229" s="83"/>
      <c r="E229" s="83"/>
      <c r="F229" s="72"/>
      <c r="G229" s="73"/>
    </row>
    <row r="230" spans="1:217" s="74" customFormat="1" ht="16.5" thickBot="1" x14ac:dyDescent="0.4">
      <c r="A230" s="75"/>
      <c r="B230" s="80" t="s">
        <v>21</v>
      </c>
      <c r="C230" s="79"/>
      <c r="D230" s="78"/>
      <c r="E230" s="78"/>
      <c r="F230" s="72"/>
      <c r="G230" s="73"/>
    </row>
    <row r="231" spans="1:217" s="74" customFormat="1" ht="16.5" thickBot="1" x14ac:dyDescent="0.4">
      <c r="A231" s="81"/>
      <c r="B231" s="82" t="s">
        <v>23</v>
      </c>
      <c r="C231" s="77">
        <v>0.08</v>
      </c>
      <c r="D231" s="83"/>
      <c r="E231" s="83"/>
      <c r="F231" s="72"/>
      <c r="G231" s="73"/>
    </row>
    <row r="232" spans="1:217" s="74" customFormat="1" ht="16.5" thickBot="1" x14ac:dyDescent="0.4">
      <c r="A232" s="75"/>
      <c r="B232" s="80" t="s">
        <v>21</v>
      </c>
      <c r="C232" s="79"/>
      <c r="D232" s="78"/>
      <c r="E232" s="78"/>
      <c r="F232" s="72"/>
      <c r="G232" s="73"/>
    </row>
    <row r="233" spans="1:217" s="74" customFormat="1" ht="16.5" thickBot="1" x14ac:dyDescent="0.4">
      <c r="A233" s="81"/>
      <c r="B233" s="84" t="s">
        <v>89</v>
      </c>
      <c r="C233" s="77">
        <v>0.18</v>
      </c>
      <c r="D233" s="83"/>
      <c r="E233" s="83"/>
      <c r="F233" s="72"/>
      <c r="G233" s="73"/>
    </row>
    <row r="234" spans="1:217" s="74" customFormat="1" ht="16.5" thickBot="1" x14ac:dyDescent="0.4">
      <c r="A234" s="75"/>
      <c r="B234" s="80" t="s">
        <v>21</v>
      </c>
      <c r="C234" s="79"/>
      <c r="D234" s="78"/>
      <c r="E234" s="78"/>
      <c r="F234" s="85"/>
      <c r="G234" s="86"/>
    </row>
    <row r="235" spans="1:217" ht="15" customHeight="1" x14ac:dyDescent="0.35"/>
    <row r="236" spans="1:217" ht="17.25" customHeight="1" x14ac:dyDescent="0.35">
      <c r="B236" s="14"/>
      <c r="C236" s="15"/>
      <c r="D236" s="16"/>
      <c r="E236" s="16"/>
    </row>
    <row r="237" spans="1:217" s="37" customFormat="1" ht="5.25" customHeight="1" x14ac:dyDescent="0.3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</row>
  </sheetData>
  <mergeCells count="9">
    <mergeCell ref="F5:G5"/>
    <mergeCell ref="A1:E1"/>
    <mergeCell ref="A3:E3"/>
    <mergeCell ref="B4:E4"/>
    <mergeCell ref="A5:A6"/>
    <mergeCell ref="B5:B6"/>
    <mergeCell ref="C5:C6"/>
    <mergeCell ref="D5:D6"/>
    <mergeCell ref="E5:E6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HeadingPairs>
  <TitlesOfParts>
    <vt:vector size="18" baseType="lpstr">
      <vt:lpstr>ნაკრები</vt:lpstr>
      <vt:lpstr>d=300 მმ (თუჯზე) </vt:lpstr>
      <vt:lpstr>d=500 მმ (თუჯზე) </vt:lpstr>
      <vt:lpstr>d=300 მმ (ფოლადზე) </vt:lpstr>
      <vt:lpstr>d=63 მმ (პოლიეთილენზე) </vt:lpstr>
      <vt:lpstr>d=315 მმ (პოლიეთილენზე)</vt:lpstr>
      <vt:lpstr>'d=300 მმ (თუჯზე) '!Print_Area</vt:lpstr>
      <vt:lpstr>'d=300 მმ (ფოლადზე) '!Print_Area</vt:lpstr>
      <vt:lpstr>'d=315 მმ (პოლიეთილენზე)'!Print_Area</vt:lpstr>
      <vt:lpstr>'d=500 მმ (თუჯზე) '!Print_Area</vt:lpstr>
      <vt:lpstr>'d=63 მმ (პოლიეთილენზე) '!Print_Area</vt:lpstr>
      <vt:lpstr>ნაკრები!Print_Area</vt:lpstr>
      <vt:lpstr>'d=300 მმ (თუჯზე) '!Print_Titles</vt:lpstr>
      <vt:lpstr>'d=300 მმ (ფოლადზე) '!Print_Titles</vt:lpstr>
      <vt:lpstr>'d=315 მმ (პოლიეთილენზე)'!Print_Titles</vt:lpstr>
      <vt:lpstr>'d=500 მმ (თუჯზე) '!Print_Titles</vt:lpstr>
      <vt:lpstr>'d=63 მმ (პოლიეთილენზე) '!Print_Titles</vt:lpstr>
      <vt:lpstr>ნაკრები!Print_Titles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2022-04-28T08:23:52Z</dcterms:modified>
</cp:coreProperties>
</file>